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1. WFH 2020\KERJAAN 2020\PERMOHONAN BIRO ISDA\RTLH\UPDATE PENANGANAN RTLH 2020\REKAP PENANGANAN RTLH PER KAB_KOTA 2020\"/>
    </mc:Choice>
  </mc:AlternateContent>
  <xr:revisionPtr revIDLastSave="0" documentId="8_{DE1CF5A8-246A-461F-AB81-C3AB2A07DD3F}" xr6:coauthVersionLast="45" xr6:coauthVersionMax="45" xr10:uidLastSave="{00000000-0000-0000-0000-000000000000}"/>
  <bookViews>
    <workbookView xWindow="20370" yWindow="-120" windowWidth="20730" windowHeight="11160" xr2:uid="{C8ECEA55-D180-464F-9ADC-D7E3C3FE704F}"/>
  </bookViews>
  <sheets>
    <sheet name="Rekap 2015 - 2019 (Fix)" sheetId="1" r:id="rId1"/>
  </sheets>
  <definedNames>
    <definedName name="_xlnm.Print_Area" localSheetId="0">'Rekap 2015 - 2019 (Fix)'!$A$1:$BS$39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" l="1"/>
  <c r="K8" i="1"/>
  <c r="N8" i="1"/>
  <c r="Q8" i="1"/>
  <c r="S8" i="1"/>
  <c r="V8" i="1"/>
  <c r="AB8" i="1"/>
  <c r="AG8" i="1"/>
  <c r="AJ8" i="1"/>
  <c r="AM8" i="1"/>
  <c r="AM22" i="1" s="1"/>
  <c r="AN8" i="1"/>
  <c r="E8" i="1" s="1"/>
  <c r="AU8" i="1"/>
  <c r="AX8" i="1"/>
  <c r="AX22" i="1" s="1"/>
  <c r="BA8" i="1"/>
  <c r="BD8" i="1"/>
  <c r="BG8" i="1"/>
  <c r="BJ8" i="1"/>
  <c r="BJ22" i="1" s="1"/>
  <c r="BM8" i="1"/>
  <c r="BP8" i="1"/>
  <c r="BS8" i="1"/>
  <c r="E9" i="1"/>
  <c r="F9" i="1" s="1"/>
  <c r="I9" i="1"/>
  <c r="K9" i="1"/>
  <c r="N9" i="1"/>
  <c r="Q9" i="1"/>
  <c r="S9" i="1"/>
  <c r="V9" i="1"/>
  <c r="AB9" i="1"/>
  <c r="AB22" i="1" s="1"/>
  <c r="AD9" i="1"/>
  <c r="AG9" i="1"/>
  <c r="AJ9" i="1"/>
  <c r="AM9" i="1"/>
  <c r="AN9" i="1"/>
  <c r="AO9" i="1"/>
  <c r="AU9" i="1"/>
  <c r="AX9" i="1"/>
  <c r="BA9" i="1"/>
  <c r="BD9" i="1"/>
  <c r="BG9" i="1"/>
  <c r="BJ9" i="1"/>
  <c r="BM9" i="1"/>
  <c r="BP9" i="1"/>
  <c r="BS9" i="1"/>
  <c r="E10" i="1"/>
  <c r="F10" i="1" s="1"/>
  <c r="I10" i="1"/>
  <c r="K10" i="1"/>
  <c r="N10" i="1"/>
  <c r="Q10" i="1"/>
  <c r="S10" i="1"/>
  <c r="V10" i="1"/>
  <c r="AB10" i="1"/>
  <c r="AD10" i="1"/>
  <c r="AG10" i="1"/>
  <c r="AJ10" i="1"/>
  <c r="AM10" i="1"/>
  <c r="AN10" i="1"/>
  <c r="AO10" i="1"/>
  <c r="AU10" i="1"/>
  <c r="AX10" i="1"/>
  <c r="BA10" i="1"/>
  <c r="BD10" i="1"/>
  <c r="BG10" i="1"/>
  <c r="BJ10" i="1"/>
  <c r="BM10" i="1"/>
  <c r="BP10" i="1"/>
  <c r="BS10" i="1"/>
  <c r="I11" i="1"/>
  <c r="K11" i="1"/>
  <c r="N11" i="1"/>
  <c r="Q11" i="1"/>
  <c r="S11" i="1"/>
  <c r="V11" i="1"/>
  <c r="AB11" i="1"/>
  <c r="AG11" i="1"/>
  <c r="AJ11" i="1"/>
  <c r="AM11" i="1"/>
  <c r="AN11" i="1"/>
  <c r="AO11" i="1" s="1"/>
  <c r="AP11" i="1"/>
  <c r="AR11" i="1"/>
  <c r="AU11" i="1"/>
  <c r="AX11" i="1"/>
  <c r="BA11" i="1"/>
  <c r="BD11" i="1"/>
  <c r="BG11" i="1"/>
  <c r="BJ11" i="1"/>
  <c r="BM11" i="1"/>
  <c r="BP11" i="1"/>
  <c r="BS11" i="1"/>
  <c r="I12" i="1"/>
  <c r="K12" i="1"/>
  <c r="Q12" i="1"/>
  <c r="S12" i="1"/>
  <c r="V12" i="1"/>
  <c r="AB12" i="1"/>
  <c r="AD12" i="1"/>
  <c r="AG12" i="1"/>
  <c r="AJ12" i="1"/>
  <c r="AM12" i="1"/>
  <c r="AN12" i="1"/>
  <c r="E12" i="1" s="1"/>
  <c r="F12" i="1" s="1"/>
  <c r="AO12" i="1"/>
  <c r="AP12" i="1"/>
  <c r="AR12" i="1"/>
  <c r="AR22" i="1" s="1"/>
  <c r="AU12" i="1"/>
  <c r="AX12" i="1"/>
  <c r="BA12" i="1"/>
  <c r="BD12" i="1"/>
  <c r="BD22" i="1" s="1"/>
  <c r="BG12" i="1"/>
  <c r="BJ12" i="1"/>
  <c r="BM12" i="1"/>
  <c r="BP12" i="1"/>
  <c r="BP22" i="1" s="1"/>
  <c r="BS12" i="1"/>
  <c r="I13" i="1"/>
  <c r="I22" i="1" s="1"/>
  <c r="K34" i="1" s="1"/>
  <c r="K13" i="1"/>
  <c r="Q13" i="1"/>
  <c r="S13" i="1"/>
  <c r="V13" i="1"/>
  <c r="Y13" i="1"/>
  <c r="AB13" i="1"/>
  <c r="AD13" i="1"/>
  <c r="AG13" i="1"/>
  <c r="AG22" i="1" s="1"/>
  <c r="AJ13" i="1"/>
  <c r="AM13" i="1"/>
  <c r="AN13" i="1"/>
  <c r="AO13" i="1"/>
  <c r="AR13" i="1"/>
  <c r="AP13" i="1" s="1"/>
  <c r="AU13" i="1"/>
  <c r="AX13" i="1"/>
  <c r="BA13" i="1"/>
  <c r="BD13" i="1"/>
  <c r="BG13" i="1"/>
  <c r="BJ13" i="1"/>
  <c r="BM13" i="1"/>
  <c r="BP13" i="1"/>
  <c r="BS13" i="1"/>
  <c r="E14" i="1"/>
  <c r="F14" i="1" s="1"/>
  <c r="I14" i="1"/>
  <c r="K14" i="1"/>
  <c r="N14" i="1"/>
  <c r="Q14" i="1"/>
  <c r="S14" i="1"/>
  <c r="V14" i="1"/>
  <c r="AB14" i="1"/>
  <c r="AD14" i="1"/>
  <c r="AG14" i="1"/>
  <c r="AJ14" i="1"/>
  <c r="AM14" i="1"/>
  <c r="AN14" i="1"/>
  <c r="AO14" i="1"/>
  <c r="AU14" i="1"/>
  <c r="AX14" i="1"/>
  <c r="BA14" i="1"/>
  <c r="BD14" i="1"/>
  <c r="BG14" i="1"/>
  <c r="BJ14" i="1"/>
  <c r="BM14" i="1"/>
  <c r="BP14" i="1"/>
  <c r="BS14" i="1"/>
  <c r="I15" i="1"/>
  <c r="K15" i="1"/>
  <c r="N15" i="1"/>
  <c r="Q15" i="1"/>
  <c r="S15" i="1"/>
  <c r="V15" i="1"/>
  <c r="AB15" i="1"/>
  <c r="AD15" i="1"/>
  <c r="AG15" i="1"/>
  <c r="AJ15" i="1"/>
  <c r="AM15" i="1"/>
  <c r="AN15" i="1"/>
  <c r="AO15" i="1"/>
  <c r="AR15" i="1"/>
  <c r="AP15" i="1" s="1"/>
  <c r="E15" i="1" s="1"/>
  <c r="F15" i="1" s="1"/>
  <c r="AU15" i="1"/>
  <c r="AX15" i="1"/>
  <c r="BA15" i="1"/>
  <c r="BD15" i="1"/>
  <c r="BG15" i="1"/>
  <c r="BJ15" i="1"/>
  <c r="BM15" i="1"/>
  <c r="BP15" i="1"/>
  <c r="BS15" i="1"/>
  <c r="I16" i="1"/>
  <c r="K16" i="1"/>
  <c r="Q16" i="1"/>
  <c r="S16" i="1"/>
  <c r="V16" i="1"/>
  <c r="AB16" i="1"/>
  <c r="AD16" i="1"/>
  <c r="AG16" i="1"/>
  <c r="AJ16" i="1"/>
  <c r="AJ22" i="1" s="1"/>
  <c r="AM16" i="1"/>
  <c r="AN16" i="1"/>
  <c r="E16" i="1" s="1"/>
  <c r="F16" i="1" s="1"/>
  <c r="AU16" i="1"/>
  <c r="AX16" i="1"/>
  <c r="BA16" i="1"/>
  <c r="BD16" i="1"/>
  <c r="BG16" i="1"/>
  <c r="BJ16" i="1"/>
  <c r="BM16" i="1"/>
  <c r="BP16" i="1"/>
  <c r="BS16" i="1"/>
  <c r="I17" i="1"/>
  <c r="K17" i="1"/>
  <c r="N17" i="1"/>
  <c r="Q17" i="1"/>
  <c r="S17" i="1"/>
  <c r="V17" i="1"/>
  <c r="AB17" i="1"/>
  <c r="AD17" i="1"/>
  <c r="AG17" i="1"/>
  <c r="AJ17" i="1"/>
  <c r="AM17" i="1"/>
  <c r="AN17" i="1"/>
  <c r="E17" i="1" s="1"/>
  <c r="F17" i="1" s="1"/>
  <c r="AU17" i="1"/>
  <c r="AX17" i="1"/>
  <c r="BA17" i="1"/>
  <c r="BD17" i="1"/>
  <c r="BG17" i="1"/>
  <c r="BJ17" i="1"/>
  <c r="BM17" i="1"/>
  <c r="BP17" i="1"/>
  <c r="BS17" i="1"/>
  <c r="I18" i="1"/>
  <c r="K18" i="1"/>
  <c r="N18" i="1"/>
  <c r="Q18" i="1"/>
  <c r="S18" i="1"/>
  <c r="V18" i="1"/>
  <c r="AB18" i="1"/>
  <c r="AD18" i="1"/>
  <c r="AG18" i="1"/>
  <c r="AJ18" i="1"/>
  <c r="AM18" i="1"/>
  <c r="AN18" i="1"/>
  <c r="E18" i="1" s="1"/>
  <c r="F18" i="1" s="1"/>
  <c r="AU18" i="1"/>
  <c r="AX18" i="1"/>
  <c r="BA18" i="1"/>
  <c r="BD18" i="1"/>
  <c r="BG18" i="1"/>
  <c r="BJ18" i="1"/>
  <c r="BM18" i="1"/>
  <c r="BP18" i="1"/>
  <c r="BS18" i="1"/>
  <c r="I19" i="1"/>
  <c r="K19" i="1"/>
  <c r="N19" i="1"/>
  <c r="Q19" i="1"/>
  <c r="S19" i="1"/>
  <c r="V19" i="1"/>
  <c r="AB19" i="1"/>
  <c r="AD19" i="1"/>
  <c r="AG19" i="1"/>
  <c r="AJ19" i="1"/>
  <c r="AM19" i="1"/>
  <c r="AN19" i="1"/>
  <c r="E19" i="1" s="1"/>
  <c r="F19" i="1" s="1"/>
  <c r="AU19" i="1"/>
  <c r="AX19" i="1"/>
  <c r="BA19" i="1"/>
  <c r="BD19" i="1"/>
  <c r="BG19" i="1"/>
  <c r="BJ19" i="1"/>
  <c r="BM19" i="1"/>
  <c r="BP19" i="1"/>
  <c r="BS19" i="1"/>
  <c r="I20" i="1"/>
  <c r="K20" i="1"/>
  <c r="N20" i="1"/>
  <c r="Q20" i="1"/>
  <c r="S20" i="1"/>
  <c r="V20" i="1"/>
  <c r="AB20" i="1"/>
  <c r="AD20" i="1"/>
  <c r="AG20" i="1"/>
  <c r="AJ20" i="1"/>
  <c r="AM20" i="1"/>
  <c r="AN20" i="1"/>
  <c r="E20" i="1" s="1"/>
  <c r="F20" i="1" s="1"/>
  <c r="AU20" i="1"/>
  <c r="AX20" i="1"/>
  <c r="BA20" i="1"/>
  <c r="BD20" i="1"/>
  <c r="BG20" i="1"/>
  <c r="BJ20" i="1"/>
  <c r="BM20" i="1"/>
  <c r="BP20" i="1"/>
  <c r="BS20" i="1"/>
  <c r="I21" i="1"/>
  <c r="K21" i="1"/>
  <c r="N21" i="1"/>
  <c r="Q21" i="1"/>
  <c r="Q22" i="1" s="1"/>
  <c r="K35" i="1" s="1"/>
  <c r="K44" i="1" s="1"/>
  <c r="S21" i="1"/>
  <c r="V21" i="1"/>
  <c r="AB21" i="1"/>
  <c r="AD21" i="1"/>
  <c r="AG21" i="1"/>
  <c r="AJ21" i="1"/>
  <c r="AM21" i="1"/>
  <c r="AN21" i="1"/>
  <c r="E21" i="1" s="1"/>
  <c r="F21" i="1" s="1"/>
  <c r="AU21" i="1"/>
  <c r="AX21" i="1"/>
  <c r="BA21" i="1"/>
  <c r="BD21" i="1"/>
  <c r="BG21" i="1"/>
  <c r="BJ21" i="1"/>
  <c r="BM21" i="1"/>
  <c r="BP21" i="1"/>
  <c r="BS21" i="1"/>
  <c r="C22" i="1"/>
  <c r="D22" i="1"/>
  <c r="G22" i="1"/>
  <c r="H22" i="1"/>
  <c r="J22" i="1"/>
  <c r="K22" i="1" s="1"/>
  <c r="L22" i="1"/>
  <c r="M22" i="1"/>
  <c r="N22" i="1"/>
  <c r="O22" i="1"/>
  <c r="P22" i="1"/>
  <c r="R22" i="1"/>
  <c r="S22" i="1"/>
  <c r="T22" i="1"/>
  <c r="U22" i="1"/>
  <c r="V22" i="1"/>
  <c r="W22" i="1"/>
  <c r="X22" i="1"/>
  <c r="Y22" i="1"/>
  <c r="Z22" i="1"/>
  <c r="X36" i="1" s="1"/>
  <c r="X45" i="1" s="1"/>
  <c r="AA22" i="1"/>
  <c r="AC22" i="1"/>
  <c r="AD22" i="1"/>
  <c r="AE22" i="1"/>
  <c r="AF22" i="1"/>
  <c r="AH22" i="1"/>
  <c r="AI22" i="1"/>
  <c r="AK22" i="1"/>
  <c r="AL22" i="1"/>
  <c r="AQ22" i="1"/>
  <c r="AT22" i="1"/>
  <c r="AU22" i="1"/>
  <c r="AV22" i="1"/>
  <c r="AW22" i="1"/>
  <c r="AY22" i="1"/>
  <c r="X38" i="1" s="1"/>
  <c r="X47" i="1" s="1"/>
  <c r="AZ22" i="1"/>
  <c r="BA22" i="1"/>
  <c r="BB22" i="1"/>
  <c r="BC22" i="1"/>
  <c r="BE22" i="1"/>
  <c r="BF22" i="1"/>
  <c r="BG22" i="1"/>
  <c r="BH22" i="1"/>
  <c r="BI22" i="1"/>
  <c r="BK22" i="1"/>
  <c r="BL22" i="1"/>
  <c r="BM22" i="1"/>
  <c r="BN22" i="1"/>
  <c r="BO22" i="1"/>
  <c r="BQ22" i="1"/>
  <c r="BR22" i="1"/>
  <c r="BS22" i="1"/>
  <c r="X35" i="1"/>
  <c r="X44" i="1" s="1"/>
  <c r="C44" i="1"/>
  <c r="J44" i="1"/>
  <c r="N44" i="1"/>
  <c r="P44" i="1"/>
  <c r="W44" i="1"/>
  <c r="AA44" i="1"/>
  <c r="C45" i="1"/>
  <c r="J45" i="1"/>
  <c r="N45" i="1"/>
  <c r="P45" i="1"/>
  <c r="W45" i="1"/>
  <c r="AA45" i="1"/>
  <c r="C46" i="1"/>
  <c r="J46" i="1"/>
  <c r="N46" i="1"/>
  <c r="P46" i="1"/>
  <c r="W46" i="1"/>
  <c r="AA46" i="1"/>
  <c r="C47" i="1"/>
  <c r="J47" i="1"/>
  <c r="N47" i="1"/>
  <c r="P47" i="1"/>
  <c r="W47" i="1"/>
  <c r="AA47" i="1"/>
  <c r="F8" i="1" l="1"/>
  <c r="K36" i="1"/>
  <c r="K45" i="1" s="1"/>
  <c r="E13" i="1"/>
  <c r="F13" i="1" s="1"/>
  <c r="AP22" i="1"/>
  <c r="K38" i="1"/>
  <c r="K47" i="1" s="1"/>
  <c r="E11" i="1"/>
  <c r="F11" i="1" s="1"/>
  <c r="AO21" i="1"/>
  <c r="AO20" i="1"/>
  <c r="AO19" i="1"/>
  <c r="AO18" i="1"/>
  <c r="AO17" i="1"/>
  <c r="AO16" i="1"/>
  <c r="X34" i="1"/>
  <c r="AN22" i="1"/>
  <c r="X37" i="1" s="1"/>
  <c r="X46" i="1" s="1"/>
  <c r="X48" i="1" s="1"/>
  <c r="AO8" i="1"/>
  <c r="AO22" i="1" l="1"/>
  <c r="K37" i="1" s="1"/>
  <c r="E22" i="1"/>
  <c r="AG42" i="1"/>
  <c r="AD45" i="1"/>
  <c r="AG45" i="1" s="1"/>
  <c r="X39" i="1"/>
  <c r="AD44" i="1"/>
  <c r="AG44" i="1" s="1"/>
  <c r="AD43" i="1"/>
  <c r="AG43" i="1" s="1"/>
  <c r="AD46" i="1"/>
  <c r="AG46" i="1" s="1"/>
  <c r="AM47" i="1" s="1"/>
  <c r="F22" i="1"/>
  <c r="K46" i="1" l="1"/>
  <c r="K48" i="1" s="1"/>
  <c r="K39" i="1"/>
</calcChain>
</file>

<file path=xl/sharedStrings.xml><?xml version="1.0" encoding="utf-8"?>
<sst xmlns="http://schemas.openxmlformats.org/spreadsheetml/2006/main" count="175" uniqueCount="68">
  <si>
    <t>unit</t>
  </si>
  <si>
    <t>=</t>
  </si>
  <si>
    <t xml:space="preserve">Jumlah  yg masuk data PBDT 2015 </t>
  </si>
  <si>
    <t>Jumlah total rumah yang terbangun di tahun  2019</t>
  </si>
  <si>
    <t>V</t>
  </si>
  <si>
    <t>Jumlah total rumah yang terbangun di tahun  2018</t>
  </si>
  <si>
    <t>IV</t>
  </si>
  <si>
    <t>Jumlah total rumah yang terbangun di tahun  2017</t>
  </si>
  <si>
    <t>III</t>
  </si>
  <si>
    <t>Jumlah total rumah yang terbangun di tahun  2016</t>
  </si>
  <si>
    <t>II</t>
  </si>
  <si>
    <t>Jumlah total rumah yang terbangun di tahun  2015</t>
  </si>
  <si>
    <t>I</t>
  </si>
  <si>
    <t>Unit pengelola CSR Tahun 2018 Baznas, Dinpermasdes &amp; KB bekerja sama dg Kodim 0176 Demak</t>
  </si>
  <si>
    <t>-</t>
  </si>
  <si>
    <t>OPD pengelola dana BAN GUB tahun 2018  Desa-desa penerima bantuan se Kabupaten Demak</t>
  </si>
  <si>
    <t>OPD pengelola dana BAN GUB  tahun 2015 s/d 2016  Dinpermasdes &amp; KB Kabupaten Demak</t>
  </si>
  <si>
    <t>Unit pengelola CSR Tahun 2017 Baznas Kabupaten Demak</t>
  </si>
  <si>
    <t>Unit pengelola CSR Tahun 2016 Bank  BPD Jateng</t>
  </si>
  <si>
    <t>Unit pengelola CSR Tahun 2015 Baznas Kabupaten Demak</t>
  </si>
  <si>
    <t>OPD pengelola dana APBD Kabupaten tahun 2015 s/d 2016  Dinpermasdes &amp; KB Kabupaten Demak</t>
  </si>
  <si>
    <t>OPD pengelola dana APBD Kabupaten tahun 2017 s/d 2018 Dinperkim Demak</t>
  </si>
  <si>
    <t>Catatan  :</t>
  </si>
  <si>
    <t xml:space="preserve"> </t>
  </si>
  <si>
    <t>TOTAL</t>
  </si>
  <si>
    <t>Wedung</t>
  </si>
  <si>
    <t>Mijen</t>
  </si>
  <si>
    <t>Karanganyar</t>
  </si>
  <si>
    <t>Gajah</t>
  </si>
  <si>
    <t>Kebonagung</t>
  </si>
  <si>
    <t>Dempet</t>
  </si>
  <si>
    <t>Wonosalam</t>
  </si>
  <si>
    <t>Demak</t>
  </si>
  <si>
    <t>Bonang</t>
  </si>
  <si>
    <t>Karangtengah</t>
  </si>
  <si>
    <t>Sayung</t>
  </si>
  <si>
    <t>Guntur</t>
  </si>
  <si>
    <t>Karangawen</t>
  </si>
  <si>
    <t>Mranggen</t>
  </si>
  <si>
    <t>JML</t>
  </si>
  <si>
    <t>NON PBDT</t>
  </si>
  <si>
    <t>PBDT</t>
  </si>
  <si>
    <t>DINSOS</t>
  </si>
  <si>
    <t>BAZNAS</t>
  </si>
  <si>
    <t>BSPS</t>
  </si>
  <si>
    <t>TMMD</t>
  </si>
  <si>
    <t>DAK</t>
  </si>
  <si>
    <t>CSR ( BPD )</t>
  </si>
  <si>
    <t>APBD PROV</t>
  </si>
  <si>
    <t>APBD KAB</t>
  </si>
  <si>
    <t>CSR (BAZDA) TMMD</t>
  </si>
  <si>
    <t>BAN GUB</t>
  </si>
  <si>
    <t>CSR ( BAZDA )</t>
  </si>
  <si>
    <t>KEMENSOS</t>
  </si>
  <si>
    <t>CSR                             (BANK BPD + PLN)</t>
  </si>
  <si>
    <t>TAHUN   2019</t>
  </si>
  <si>
    <t>TAHUN   2018</t>
  </si>
  <si>
    <t>TAHUN   2017</t>
  </si>
  <si>
    <t>TAHUN   2016</t>
  </si>
  <si>
    <t>TAHUN  2015</t>
  </si>
  <si>
    <t>JML PBDT YANG BELUM TEREALISASI</t>
  </si>
  <si>
    <t>JML PBDT YANG SUDAH TEREALISASI</t>
  </si>
  <si>
    <t>JML TOTAL  PBDT 2015         ( Sumber RP3KP 2016 )</t>
  </si>
  <si>
    <t>JML RUMAH                               ( Sumber RP3KP 2016 )</t>
  </si>
  <si>
    <t>KECAMATAN</t>
  </si>
  <si>
    <t>NO</t>
  </si>
  <si>
    <t>TAHUN 2015 - 2019</t>
  </si>
  <si>
    <t>DATA REALISASI  BANSOS  RTLH  KABUPATEN  DEMAK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</si>
</sst>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12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b/>
      <u/>
      <sz val="11"/>
      <color theme="1"/>
      <name val="Arial Narrow"/>
      <family val="2"/>
    </font>
    <font>
      <b/>
      <i/>
      <sz val="11"/>
      <color theme="1"/>
      <name val="Arial Narrow"/>
      <family val="2"/>
    </font>
    <font>
      <sz val="8"/>
      <color theme="1"/>
      <name val="Arial Narrow"/>
      <family val="2"/>
    </font>
    <font>
      <b/>
      <sz val="14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4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43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4" fillId="0" borderId="0" xfId="0" applyFont="1"/>
    <xf numFmtId="164" fontId="4" fillId="0" borderId="1" xfId="1" applyFont="1" applyBorder="1" applyAlignment="1">
      <alignment horizontal="center" wrapText="1"/>
    </xf>
    <xf numFmtId="164" fontId="4" fillId="0" borderId="2" xfId="1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5" fillId="0" borderId="0" xfId="0" applyFont="1"/>
    <xf numFmtId="164" fontId="4" fillId="0" borderId="0" xfId="1" applyFont="1" applyBorder="1" applyAlignment="1">
      <alignment horizontal="center" wrapText="1"/>
    </xf>
    <xf numFmtId="164" fontId="4" fillId="0" borderId="0" xfId="1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165" fontId="3" fillId="0" borderId="0" xfId="1" applyNumberFormat="1" applyFont="1" applyBorder="1" applyAlignment="1">
      <alignment horizontal="center" vertical="center"/>
    </xf>
    <xf numFmtId="165" fontId="3" fillId="0" borderId="0" xfId="1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5" xfId="0" applyNumberFormat="1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165" fontId="3" fillId="0" borderId="8" xfId="1" applyNumberFormat="1" applyFont="1" applyBorder="1" applyAlignment="1">
      <alignment horizontal="center" vertical="center"/>
    </xf>
    <xf numFmtId="165" fontId="3" fillId="0" borderId="5" xfId="1" applyNumberFormat="1" applyFont="1" applyBorder="1" applyAlignment="1">
      <alignment horizontal="center" vertical="center"/>
    </xf>
    <xf numFmtId="165" fontId="3" fillId="0" borderId="5" xfId="1" applyNumberFormat="1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2" borderId="21" xfId="0" applyFont="1" applyFill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2" borderId="24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165" fontId="5" fillId="0" borderId="25" xfId="1" applyNumberFormat="1" applyFont="1" applyBorder="1" applyAlignment="1">
      <alignment horizontal="center"/>
    </xf>
    <xf numFmtId="165" fontId="5" fillId="0" borderId="26" xfId="1" applyNumberFormat="1" applyFont="1" applyBorder="1" applyAlignment="1">
      <alignment horizontal="center"/>
    </xf>
    <xf numFmtId="165" fontId="5" fillId="0" borderId="10" xfId="1" applyNumberFormat="1" applyFont="1" applyBorder="1" applyAlignment="1">
      <alignment horizontal="center"/>
    </xf>
    <xf numFmtId="0" fontId="5" fillId="0" borderId="20" xfId="0" applyFont="1" applyBorder="1" applyAlignment="1">
      <alignment horizontal="center" vertical="center"/>
    </xf>
    <xf numFmtId="165" fontId="5" fillId="0" borderId="16" xfId="1" applyNumberFormat="1" applyFont="1" applyBorder="1" applyAlignment="1">
      <alignment horizontal="center" vertical="center"/>
    </xf>
    <xf numFmtId="165" fontId="5" fillId="0" borderId="13" xfId="1" applyNumberFormat="1" applyFont="1" applyBorder="1" applyAlignment="1">
      <alignment horizontal="center" vertical="center"/>
    </xf>
    <xf numFmtId="165" fontId="5" fillId="0" borderId="20" xfId="1" applyNumberFormat="1" applyFont="1" applyBorder="1" applyAlignment="1">
      <alignment horizontal="center" vertical="center"/>
    </xf>
    <xf numFmtId="0" fontId="2" fillId="0" borderId="20" xfId="0" applyFont="1" applyBorder="1"/>
    <xf numFmtId="0" fontId="2" fillId="0" borderId="20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165" fontId="5" fillId="0" borderId="13" xfId="1" applyNumberFormat="1" applyFont="1" applyBorder="1" applyAlignment="1">
      <alignment horizontal="center"/>
    </xf>
    <xf numFmtId="0" fontId="5" fillId="0" borderId="27" xfId="0" applyFont="1" applyBorder="1" applyAlignment="1">
      <alignment horizontal="center" vertical="center"/>
    </xf>
    <xf numFmtId="165" fontId="5" fillId="0" borderId="27" xfId="1" applyNumberFormat="1" applyFont="1" applyBorder="1" applyAlignment="1">
      <alignment horizontal="center" vertical="center"/>
    </xf>
    <xf numFmtId="0" fontId="2" fillId="0" borderId="27" xfId="0" applyFont="1" applyBorder="1"/>
    <xf numFmtId="0" fontId="2" fillId="0" borderId="27" xfId="0" applyFont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2" borderId="28" xfId="0" applyFont="1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2" fillId="0" borderId="13" xfId="0" applyFont="1" applyBorder="1"/>
    <xf numFmtId="0" fontId="2" fillId="0" borderId="13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10" fillId="2" borderId="33" xfId="0" applyFont="1" applyFill="1" applyBorder="1" applyAlignment="1">
      <alignment horizont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0" fontId="2" fillId="4" borderId="34" xfId="0" applyFont="1" applyFill="1" applyBorder="1" applyAlignment="1">
      <alignment horizontal="center" vertical="center" textRotation="90" wrapText="1"/>
    </xf>
    <xf numFmtId="0" fontId="2" fillId="5" borderId="23" xfId="0" applyFont="1" applyFill="1" applyBorder="1" applyAlignment="1">
      <alignment horizontal="center" vertical="center" textRotation="90" wrapText="1"/>
    </xf>
    <xf numFmtId="0" fontId="2" fillId="6" borderId="23" xfId="0" applyFont="1" applyFill="1" applyBorder="1" applyAlignment="1">
      <alignment horizontal="center" vertical="center" textRotation="90" wrapText="1"/>
    </xf>
    <xf numFmtId="0" fontId="2" fillId="7" borderId="23" xfId="0" applyFont="1" applyFill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/>
    </xf>
    <xf numFmtId="0" fontId="2" fillId="0" borderId="20" xfId="0" applyFont="1" applyBorder="1" applyAlignment="1">
      <alignment horizontal="center" vertical="center"/>
    </xf>
    <xf numFmtId="0" fontId="3" fillId="6" borderId="35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36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3" fillId="6" borderId="22" xfId="0" applyFont="1" applyFill="1" applyBorder="1" applyAlignment="1">
      <alignment horizontal="center" vertical="center"/>
    </xf>
    <xf numFmtId="0" fontId="3" fillId="6" borderId="35" xfId="0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2" fillId="4" borderId="38" xfId="0" applyFont="1" applyFill="1" applyBorder="1" applyAlignment="1">
      <alignment horizontal="center" vertical="center" textRotation="90" wrapText="1"/>
    </xf>
    <xf numFmtId="0" fontId="2" fillId="5" borderId="26" xfId="0" applyFont="1" applyFill="1" applyBorder="1" applyAlignment="1">
      <alignment horizontal="center" vertical="center" textRotation="90" wrapText="1"/>
    </xf>
    <xf numFmtId="0" fontId="2" fillId="6" borderId="26" xfId="0" applyFont="1" applyFill="1" applyBorder="1" applyAlignment="1">
      <alignment horizontal="center" vertical="center" textRotation="90" wrapText="1"/>
    </xf>
    <xf numFmtId="0" fontId="2" fillId="7" borderId="26" xfId="0" applyFont="1" applyFill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/>
    </xf>
    <xf numFmtId="0" fontId="2" fillId="0" borderId="27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2" fillId="4" borderId="45" xfId="0" applyFont="1" applyFill="1" applyBorder="1" applyAlignment="1">
      <alignment horizontal="center" vertical="center" textRotation="90" wrapText="1"/>
    </xf>
    <xf numFmtId="0" fontId="2" fillId="5" borderId="46" xfId="0" applyFont="1" applyFill="1" applyBorder="1" applyAlignment="1">
      <alignment horizontal="center" vertical="center" textRotation="90" wrapText="1"/>
    </xf>
    <xf numFmtId="0" fontId="2" fillId="6" borderId="46" xfId="0" applyFont="1" applyFill="1" applyBorder="1" applyAlignment="1">
      <alignment horizontal="center" vertical="center" textRotation="90" wrapText="1"/>
    </xf>
    <xf numFmtId="0" fontId="2" fillId="7" borderId="46" xfId="0" applyFont="1" applyFill="1" applyBorder="1" applyAlignment="1">
      <alignment horizontal="center" vertical="center" textRotation="90" wrapText="1"/>
    </xf>
    <xf numFmtId="0" fontId="2" fillId="0" borderId="46" xfId="0" applyFont="1" applyBorder="1" applyAlignment="1">
      <alignment horizontal="center" vertical="center" textRotation="90"/>
    </xf>
    <xf numFmtId="0" fontId="2" fillId="0" borderId="43" xfId="0" applyFont="1" applyBorder="1" applyAlignment="1">
      <alignment horizontal="center" vertical="center"/>
    </xf>
    <xf numFmtId="0" fontId="2" fillId="0" borderId="47" xfId="0" applyFont="1" applyBorder="1"/>
    <xf numFmtId="0" fontId="2" fillId="0" borderId="47" xfId="0" applyFont="1" applyBorder="1" applyAlignment="1">
      <alignment horizontal="center"/>
    </xf>
    <xf numFmtId="0" fontId="11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64</xdr:col>
      <xdr:colOff>145676</xdr:colOff>
      <xdr:row>24</xdr:row>
      <xdr:rowOff>95248</xdr:rowOff>
    </xdr:from>
    <xdr:to>
      <xdr:col>69</xdr:col>
      <xdr:colOff>54429</xdr:colOff>
      <xdr:row>37</xdr:row>
      <xdr:rowOff>71436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733A290-E993-484A-861C-4BD04CC71148}"/>
            </a:ext>
          </a:extLst>
        </xdr:cNvPr>
        <xdr:cNvSpPr txBox="1"/>
      </xdr:nvSpPr>
      <xdr:spPr>
        <a:xfrm>
          <a:off x="39160076" y="4667248"/>
          <a:ext cx="2956753" cy="24526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Demak,        Januari 2020</a:t>
          </a:r>
        </a:p>
        <a:p>
          <a:pPr algn="ctr"/>
          <a:endParaRPr lang="en-GB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n-GB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Kepala Dinas Perumahan dan Kawasan Permukiman</a:t>
          </a:r>
        </a:p>
        <a:p>
          <a:pPr algn="ctr"/>
          <a:r>
            <a:rPr lang="en-GB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Kabupaten Demak</a:t>
          </a:r>
        </a:p>
        <a:p>
          <a:pPr algn="ctr"/>
          <a:r>
            <a:rPr lang="en-GB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algn="ctr"/>
          <a:r>
            <a:rPr lang="en-GB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algn="ctr"/>
          <a:r>
            <a:rPr lang="en-GB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algn="ctr"/>
          <a:r>
            <a:rPr lang="en-GB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algn="ctr"/>
          <a:r>
            <a:rPr lang="en-GB" sz="12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AKHMAD SUGIHARTO, ST, MT.</a:t>
          </a:r>
          <a:endParaRPr lang="en-GB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n-GB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NIP.  19730517 199803 1 007</a:t>
          </a:r>
        </a:p>
        <a:p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07285-E455-4E94-BFDB-E075C55796D3}">
  <dimension ref="A1:BS48"/>
  <sheetViews>
    <sheetView tabSelected="1" view="pageBreakPreview" topLeftCell="G1" zoomScale="85" zoomScaleNormal="100" zoomScaleSheetLayoutView="85" workbookViewId="0">
      <selection activeCell="C8" sqref="C8"/>
    </sheetView>
  </sheetViews>
  <sheetFormatPr defaultColWidth="9.140625" defaultRowHeight="16.5" x14ac:dyDescent="0.3"/>
  <cols>
    <col min="1" max="1" width="3.85546875" style="2" customWidth="1"/>
    <col min="2" max="2" width="12.140625" style="1" customWidth="1"/>
    <col min="3" max="4" width="8.28515625" style="1" customWidth="1"/>
    <col min="5" max="5" width="8.140625" style="1" customWidth="1"/>
    <col min="6" max="6" width="9.42578125" style="1" customWidth="1"/>
    <col min="7" max="21" width="5.42578125" style="1" customWidth="1"/>
    <col min="22" max="22" width="14.140625" style="1" customWidth="1"/>
    <col min="23" max="44" width="5.42578125" style="1" customWidth="1"/>
    <col min="45" max="45" width="5.28515625" style="1" customWidth="1"/>
    <col min="46" max="46" width="5.42578125" style="1" customWidth="1"/>
    <col min="47" max="47" width="5.28515625" style="1" customWidth="1"/>
    <col min="48" max="56" width="5.42578125" style="1" customWidth="1"/>
    <col min="57" max="57" width="6.42578125" style="1" customWidth="1"/>
    <col min="58" max="59" width="5.42578125" style="1" customWidth="1"/>
    <col min="60" max="60" width="6.5703125" style="1" customWidth="1"/>
    <col min="61" max="61" width="6.140625" style="1" customWidth="1"/>
    <col min="62" max="63" width="6.5703125" style="1" customWidth="1"/>
    <col min="64" max="64" width="6.140625" style="1" customWidth="1"/>
    <col min="65" max="66" width="6.5703125" style="1" customWidth="1"/>
    <col min="67" max="67" width="7.28515625" style="1" customWidth="1"/>
    <col min="68" max="68" width="6.140625" style="1" customWidth="1"/>
    <col min="69" max="16384" width="9.140625" style="1"/>
  </cols>
  <sheetData>
    <row r="1" spans="1:71" ht="25.5" customHeight="1" x14ac:dyDescent="0.3">
      <c r="A1" s="133" t="s">
        <v>67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33"/>
      <c r="AI1" s="133"/>
      <c r="AJ1" s="133"/>
      <c r="AK1" s="133"/>
      <c r="AL1" s="133"/>
      <c r="AM1" s="133"/>
      <c r="AN1" s="133"/>
      <c r="AO1" s="133"/>
      <c r="AP1" s="133"/>
      <c r="AQ1" s="133"/>
      <c r="AR1" s="133"/>
      <c r="AS1" s="133"/>
      <c r="AT1" s="133"/>
      <c r="AU1" s="133"/>
      <c r="AV1" s="133"/>
      <c r="AW1" s="133"/>
      <c r="AX1" s="133"/>
      <c r="AY1" s="133"/>
      <c r="AZ1" s="133"/>
      <c r="BA1" s="133"/>
      <c r="BB1" s="133"/>
      <c r="BC1" s="133"/>
      <c r="BD1" s="133"/>
      <c r="BE1" s="133"/>
      <c r="BF1" s="133"/>
      <c r="BG1" s="133"/>
      <c r="BH1" s="133"/>
      <c r="BI1" s="133"/>
      <c r="BJ1" s="133"/>
      <c r="BK1" s="133"/>
      <c r="BL1" s="133"/>
      <c r="BM1" s="133"/>
    </row>
    <row r="2" spans="1:71" ht="18" x14ac:dyDescent="0.3">
      <c r="A2" s="133" t="s">
        <v>66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</row>
    <row r="3" spans="1:71" ht="17.25" thickBot="1" x14ac:dyDescent="0.35">
      <c r="A3" s="132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  <c r="AF3" s="131"/>
      <c r="AG3" s="131"/>
      <c r="AH3" s="131"/>
      <c r="AI3" s="131"/>
      <c r="AJ3" s="131"/>
      <c r="AK3" s="131"/>
      <c r="AL3" s="131"/>
      <c r="AM3" s="131"/>
      <c r="AN3" s="131"/>
      <c r="AO3" s="131"/>
      <c r="AP3" s="131"/>
      <c r="AQ3" s="131"/>
      <c r="AR3" s="131"/>
      <c r="AS3" s="131"/>
      <c r="AT3" s="131"/>
      <c r="AU3" s="131"/>
    </row>
    <row r="4" spans="1:71" ht="16.5" customHeight="1" thickTop="1" x14ac:dyDescent="0.3">
      <c r="A4" s="130" t="s">
        <v>65</v>
      </c>
      <c r="B4" s="129" t="s">
        <v>64</v>
      </c>
      <c r="C4" s="128" t="s">
        <v>63</v>
      </c>
      <c r="D4" s="127" t="s">
        <v>62</v>
      </c>
      <c r="E4" s="126" t="s">
        <v>61</v>
      </c>
      <c r="F4" s="125" t="s">
        <v>60</v>
      </c>
      <c r="G4" s="124" t="s">
        <v>59</v>
      </c>
      <c r="H4" s="123"/>
      <c r="I4" s="123"/>
      <c r="J4" s="123"/>
      <c r="K4" s="123"/>
      <c r="L4" s="123"/>
      <c r="M4" s="123"/>
      <c r="N4" s="122"/>
      <c r="O4" s="120" t="s">
        <v>58</v>
      </c>
      <c r="P4" s="119"/>
      <c r="Q4" s="119"/>
      <c r="R4" s="119"/>
      <c r="S4" s="119"/>
      <c r="T4" s="119"/>
      <c r="U4" s="119"/>
      <c r="V4" s="119"/>
      <c r="W4" s="119"/>
      <c r="X4" s="119"/>
      <c r="Y4" s="121"/>
      <c r="Z4" s="119" t="s">
        <v>57</v>
      </c>
      <c r="AA4" s="119"/>
      <c r="AB4" s="119"/>
      <c r="AC4" s="119"/>
      <c r="AD4" s="119"/>
      <c r="AE4" s="119"/>
      <c r="AF4" s="119"/>
      <c r="AG4" s="119"/>
      <c r="AH4" s="119"/>
      <c r="AI4" s="119"/>
      <c r="AJ4" s="121"/>
      <c r="AK4" s="120" t="s">
        <v>56</v>
      </c>
      <c r="AL4" s="119"/>
      <c r="AM4" s="119"/>
      <c r="AN4" s="119"/>
      <c r="AO4" s="119"/>
      <c r="AP4" s="119"/>
      <c r="AQ4" s="119"/>
      <c r="AR4" s="119"/>
      <c r="AS4" s="119"/>
      <c r="AT4" s="119"/>
      <c r="AU4" s="119"/>
      <c r="AV4" s="120" t="s">
        <v>55</v>
      </c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119"/>
      <c r="BN4" s="119"/>
      <c r="BO4" s="119"/>
      <c r="BP4" s="119"/>
      <c r="BQ4" s="119"/>
      <c r="BR4" s="119"/>
      <c r="BS4" s="119"/>
    </row>
    <row r="5" spans="1:71" ht="40.5" customHeight="1" x14ac:dyDescent="0.3">
      <c r="A5" s="118"/>
      <c r="B5" s="117"/>
      <c r="C5" s="116"/>
      <c r="D5" s="115"/>
      <c r="E5" s="114"/>
      <c r="F5" s="113"/>
      <c r="G5" s="104" t="s">
        <v>49</v>
      </c>
      <c r="H5" s="103"/>
      <c r="I5" s="105"/>
      <c r="J5" s="104" t="s">
        <v>48</v>
      </c>
      <c r="K5" s="105"/>
      <c r="L5" s="104" t="s">
        <v>52</v>
      </c>
      <c r="M5" s="107"/>
      <c r="N5" s="106"/>
      <c r="O5" s="111" t="s">
        <v>49</v>
      </c>
      <c r="P5" s="112"/>
      <c r="Q5" s="110"/>
      <c r="R5" s="111" t="s">
        <v>48</v>
      </c>
      <c r="S5" s="110"/>
      <c r="T5" s="109" t="s">
        <v>54</v>
      </c>
      <c r="U5" s="108"/>
      <c r="V5" s="100"/>
      <c r="W5" s="104" t="s">
        <v>53</v>
      </c>
      <c r="X5" s="107"/>
      <c r="Y5" s="106"/>
      <c r="Z5" s="104" t="s">
        <v>49</v>
      </c>
      <c r="AA5" s="103"/>
      <c r="AB5" s="105"/>
      <c r="AC5" s="104" t="s">
        <v>48</v>
      </c>
      <c r="AD5" s="103"/>
      <c r="AE5" s="102" t="s">
        <v>52</v>
      </c>
      <c r="AF5" s="101"/>
      <c r="AG5" s="100"/>
      <c r="AH5" s="102" t="s">
        <v>51</v>
      </c>
      <c r="AI5" s="101"/>
      <c r="AJ5" s="100"/>
      <c r="AK5" s="104" t="s">
        <v>49</v>
      </c>
      <c r="AL5" s="103"/>
      <c r="AM5" s="105"/>
      <c r="AN5" s="104" t="s">
        <v>51</v>
      </c>
      <c r="AO5" s="105"/>
      <c r="AP5" s="104" t="s">
        <v>44</v>
      </c>
      <c r="AQ5" s="103"/>
      <c r="AR5" s="103"/>
      <c r="AS5" s="102" t="s">
        <v>50</v>
      </c>
      <c r="AT5" s="101"/>
      <c r="AU5" s="100"/>
      <c r="AV5" s="104" t="s">
        <v>49</v>
      </c>
      <c r="AW5" s="103"/>
      <c r="AX5" s="105"/>
      <c r="AY5" s="104" t="s">
        <v>48</v>
      </c>
      <c r="AZ5" s="104"/>
      <c r="BA5" s="103"/>
      <c r="BB5" s="102" t="s">
        <v>47</v>
      </c>
      <c r="BC5" s="101"/>
      <c r="BD5" s="100"/>
      <c r="BE5" s="102" t="s">
        <v>46</v>
      </c>
      <c r="BF5" s="101"/>
      <c r="BG5" s="100"/>
      <c r="BH5" s="102" t="s">
        <v>45</v>
      </c>
      <c r="BI5" s="101"/>
      <c r="BJ5" s="100"/>
      <c r="BK5" s="102" t="s">
        <v>44</v>
      </c>
      <c r="BL5" s="101"/>
      <c r="BM5" s="100"/>
      <c r="BN5" s="102" t="s">
        <v>43</v>
      </c>
      <c r="BO5" s="101"/>
      <c r="BP5" s="100"/>
      <c r="BQ5" s="102" t="s">
        <v>42</v>
      </c>
      <c r="BR5" s="101"/>
      <c r="BS5" s="100"/>
    </row>
    <row r="6" spans="1:71" ht="105.6" customHeight="1" thickBot="1" x14ac:dyDescent="0.35">
      <c r="A6" s="99"/>
      <c r="B6" s="98"/>
      <c r="C6" s="97"/>
      <c r="D6" s="96"/>
      <c r="E6" s="95"/>
      <c r="F6" s="94"/>
      <c r="G6" s="93" t="s">
        <v>41</v>
      </c>
      <c r="H6" s="92" t="s">
        <v>40</v>
      </c>
      <c r="I6" s="91" t="s">
        <v>39</v>
      </c>
      <c r="J6" s="93" t="s">
        <v>41</v>
      </c>
      <c r="K6" s="91" t="s">
        <v>39</v>
      </c>
      <c r="L6" s="93" t="s">
        <v>41</v>
      </c>
      <c r="M6" s="92" t="s">
        <v>40</v>
      </c>
      <c r="N6" s="91" t="s">
        <v>39</v>
      </c>
      <c r="O6" s="93" t="s">
        <v>41</v>
      </c>
      <c r="P6" s="92" t="s">
        <v>40</v>
      </c>
      <c r="Q6" s="91" t="s">
        <v>39</v>
      </c>
      <c r="R6" s="93" t="s">
        <v>41</v>
      </c>
      <c r="S6" s="91" t="s">
        <v>39</v>
      </c>
      <c r="T6" s="93" t="s">
        <v>41</v>
      </c>
      <c r="U6" s="92" t="s">
        <v>40</v>
      </c>
      <c r="V6" s="91" t="s">
        <v>39</v>
      </c>
      <c r="W6" s="93" t="s">
        <v>41</v>
      </c>
      <c r="X6" s="92" t="s">
        <v>40</v>
      </c>
      <c r="Y6" s="91" t="s">
        <v>39</v>
      </c>
      <c r="Z6" s="93" t="s">
        <v>41</v>
      </c>
      <c r="AA6" s="92" t="s">
        <v>40</v>
      </c>
      <c r="AB6" s="91" t="s">
        <v>39</v>
      </c>
      <c r="AC6" s="93" t="s">
        <v>41</v>
      </c>
      <c r="AD6" s="91" t="s">
        <v>39</v>
      </c>
      <c r="AE6" s="93" t="s">
        <v>41</v>
      </c>
      <c r="AF6" s="92" t="s">
        <v>40</v>
      </c>
      <c r="AG6" s="91" t="s">
        <v>39</v>
      </c>
      <c r="AH6" s="93" t="s">
        <v>41</v>
      </c>
      <c r="AI6" s="92" t="s">
        <v>40</v>
      </c>
      <c r="AJ6" s="91" t="s">
        <v>39</v>
      </c>
      <c r="AK6" s="93" t="s">
        <v>41</v>
      </c>
      <c r="AL6" s="92" t="s">
        <v>40</v>
      </c>
      <c r="AM6" s="91" t="s">
        <v>39</v>
      </c>
      <c r="AN6" s="93" t="s">
        <v>41</v>
      </c>
      <c r="AO6" s="91" t="s">
        <v>39</v>
      </c>
      <c r="AP6" s="93" t="s">
        <v>41</v>
      </c>
      <c r="AQ6" s="92" t="s">
        <v>40</v>
      </c>
      <c r="AR6" s="91" t="s">
        <v>39</v>
      </c>
      <c r="AS6" s="93" t="s">
        <v>41</v>
      </c>
      <c r="AT6" s="92" t="s">
        <v>40</v>
      </c>
      <c r="AU6" s="91" t="s">
        <v>39</v>
      </c>
      <c r="AV6" s="93" t="s">
        <v>41</v>
      </c>
      <c r="AW6" s="92" t="s">
        <v>40</v>
      </c>
      <c r="AX6" s="91" t="s">
        <v>39</v>
      </c>
      <c r="AY6" s="93" t="s">
        <v>41</v>
      </c>
      <c r="AZ6" s="92" t="s">
        <v>40</v>
      </c>
      <c r="BA6" s="91" t="s">
        <v>39</v>
      </c>
      <c r="BB6" s="93" t="s">
        <v>41</v>
      </c>
      <c r="BC6" s="92" t="s">
        <v>40</v>
      </c>
      <c r="BD6" s="91" t="s">
        <v>39</v>
      </c>
      <c r="BE6" s="93" t="s">
        <v>41</v>
      </c>
      <c r="BF6" s="92" t="s">
        <v>40</v>
      </c>
      <c r="BG6" s="91" t="s">
        <v>39</v>
      </c>
      <c r="BH6" s="93" t="s">
        <v>41</v>
      </c>
      <c r="BI6" s="92" t="s">
        <v>40</v>
      </c>
      <c r="BJ6" s="91" t="s">
        <v>39</v>
      </c>
      <c r="BK6" s="93" t="s">
        <v>41</v>
      </c>
      <c r="BL6" s="92" t="s">
        <v>40</v>
      </c>
      <c r="BM6" s="91" t="s">
        <v>39</v>
      </c>
      <c r="BN6" s="93" t="s">
        <v>41</v>
      </c>
      <c r="BO6" s="92" t="s">
        <v>40</v>
      </c>
      <c r="BP6" s="91" t="s">
        <v>39</v>
      </c>
      <c r="BQ6" s="93" t="s">
        <v>41</v>
      </c>
      <c r="BR6" s="92" t="s">
        <v>40</v>
      </c>
      <c r="BS6" s="91" t="s">
        <v>39</v>
      </c>
    </row>
    <row r="7" spans="1:71" ht="18" thickTop="1" thickBot="1" x14ac:dyDescent="0.35">
      <c r="A7" s="86">
        <v>1</v>
      </c>
      <c r="B7" s="86">
        <v>2</v>
      </c>
      <c r="C7" s="86">
        <v>3</v>
      </c>
      <c r="D7" s="86">
        <v>4</v>
      </c>
      <c r="E7" s="86">
        <v>5</v>
      </c>
      <c r="F7" s="89">
        <v>6</v>
      </c>
      <c r="G7" s="90">
        <v>7</v>
      </c>
      <c r="H7" s="86">
        <v>8</v>
      </c>
      <c r="I7" s="89">
        <v>9</v>
      </c>
      <c r="J7" s="90">
        <v>10</v>
      </c>
      <c r="K7" s="89">
        <v>11</v>
      </c>
      <c r="L7" s="90">
        <v>12</v>
      </c>
      <c r="M7" s="86">
        <v>13</v>
      </c>
      <c r="N7" s="89">
        <v>14</v>
      </c>
      <c r="O7" s="90">
        <v>15</v>
      </c>
      <c r="P7" s="86">
        <v>16</v>
      </c>
      <c r="Q7" s="89">
        <v>17</v>
      </c>
      <c r="R7" s="90">
        <v>18</v>
      </c>
      <c r="S7" s="89">
        <v>19</v>
      </c>
      <c r="T7" s="90">
        <v>20</v>
      </c>
      <c r="U7" s="86">
        <v>21</v>
      </c>
      <c r="V7" s="87">
        <v>22</v>
      </c>
      <c r="W7" s="90">
        <v>23</v>
      </c>
      <c r="X7" s="86">
        <v>24</v>
      </c>
      <c r="Y7" s="89">
        <v>25</v>
      </c>
      <c r="Z7" s="90">
        <v>26</v>
      </c>
      <c r="AA7" s="89">
        <v>27</v>
      </c>
      <c r="AB7" s="88">
        <v>28</v>
      </c>
      <c r="AC7" s="86">
        <v>29</v>
      </c>
      <c r="AD7" s="87">
        <v>30</v>
      </c>
      <c r="AE7" s="86">
        <v>31</v>
      </c>
      <c r="AF7" s="87">
        <v>32</v>
      </c>
      <c r="AG7" s="86">
        <v>33</v>
      </c>
      <c r="AH7" s="87">
        <v>34</v>
      </c>
      <c r="AI7" s="86">
        <v>35</v>
      </c>
      <c r="AJ7" s="87">
        <v>36</v>
      </c>
      <c r="AK7" s="86">
        <v>37</v>
      </c>
      <c r="AL7" s="87">
        <v>38</v>
      </c>
      <c r="AM7" s="86">
        <v>39</v>
      </c>
      <c r="AN7" s="87">
        <v>40</v>
      </c>
      <c r="AO7" s="86">
        <v>41</v>
      </c>
      <c r="AP7" s="87">
        <v>42</v>
      </c>
      <c r="AQ7" s="86">
        <v>43</v>
      </c>
      <c r="AR7" s="87">
        <v>44</v>
      </c>
      <c r="AS7" s="86">
        <v>45</v>
      </c>
      <c r="AT7" s="87">
        <v>46</v>
      </c>
      <c r="AU7" s="86">
        <v>47</v>
      </c>
      <c r="AV7" s="87">
        <v>48</v>
      </c>
      <c r="AW7" s="86">
        <v>49</v>
      </c>
      <c r="AX7" s="87">
        <v>50</v>
      </c>
      <c r="AY7" s="86">
        <v>51</v>
      </c>
      <c r="AZ7" s="87">
        <v>52</v>
      </c>
      <c r="BA7" s="86">
        <v>53</v>
      </c>
      <c r="BB7" s="87">
        <v>54</v>
      </c>
      <c r="BC7" s="86">
        <v>55</v>
      </c>
      <c r="BD7" s="87">
        <v>56</v>
      </c>
      <c r="BE7" s="86">
        <v>57</v>
      </c>
      <c r="BF7" s="87">
        <v>58</v>
      </c>
      <c r="BG7" s="86">
        <v>59</v>
      </c>
      <c r="BH7" s="87">
        <v>60</v>
      </c>
      <c r="BI7" s="86">
        <v>61</v>
      </c>
      <c r="BJ7" s="87">
        <v>62</v>
      </c>
      <c r="BK7" s="86">
        <v>63</v>
      </c>
      <c r="BL7" s="87">
        <v>64</v>
      </c>
      <c r="BM7" s="86">
        <v>65</v>
      </c>
      <c r="BN7" s="86">
        <v>63</v>
      </c>
      <c r="BO7" s="87">
        <v>64</v>
      </c>
      <c r="BP7" s="86">
        <v>65</v>
      </c>
      <c r="BQ7" s="86">
        <v>66</v>
      </c>
      <c r="BR7" s="87">
        <v>67</v>
      </c>
      <c r="BS7" s="86">
        <v>68</v>
      </c>
    </row>
    <row r="8" spans="1:71" ht="17.25" thickBot="1" x14ac:dyDescent="0.35">
      <c r="A8" s="85">
        <v>1</v>
      </c>
      <c r="B8" s="84" t="s">
        <v>38</v>
      </c>
      <c r="C8" s="69">
        <v>28520</v>
      </c>
      <c r="D8" s="69">
        <v>8417</v>
      </c>
      <c r="E8" s="69">
        <f>G8+J8+L8+O8+R8+T8+Z8+AC8+AE8+AH8+AK8+AN8+AP8+AS8+AV8+AY8+BB8+BE8+BH8+BK8+W8+BN8+BQ8</f>
        <v>221</v>
      </c>
      <c r="F8" s="68">
        <f>D8-E8</f>
        <v>8196</v>
      </c>
      <c r="G8" s="56">
        <v>4</v>
      </c>
      <c r="H8" s="83">
        <v>6</v>
      </c>
      <c r="I8" s="52">
        <f>G8+H8</f>
        <v>10</v>
      </c>
      <c r="J8" s="56">
        <v>0</v>
      </c>
      <c r="K8" s="52">
        <f>J8</f>
        <v>0</v>
      </c>
      <c r="L8" s="56">
        <v>0</v>
      </c>
      <c r="M8" s="47">
        <v>2</v>
      </c>
      <c r="N8" s="52">
        <f>L8+M8</f>
        <v>2</v>
      </c>
      <c r="O8" s="56">
        <v>1</v>
      </c>
      <c r="P8" s="47">
        <v>5</v>
      </c>
      <c r="Q8" s="52">
        <f>O8+P8</f>
        <v>6</v>
      </c>
      <c r="R8" s="56">
        <v>0</v>
      </c>
      <c r="S8" s="52">
        <f>R8</f>
        <v>0</v>
      </c>
      <c r="T8" s="56">
        <v>0</v>
      </c>
      <c r="U8" s="47">
        <v>0</v>
      </c>
      <c r="V8" s="66">
        <f>T8+U8</f>
        <v>0</v>
      </c>
      <c r="W8" s="56"/>
      <c r="X8" s="75"/>
      <c r="Y8" s="66"/>
      <c r="Z8" s="56">
        <v>6</v>
      </c>
      <c r="AA8" s="47">
        <v>0</v>
      </c>
      <c r="AB8" s="52">
        <f>Z8+AA8</f>
        <v>6</v>
      </c>
      <c r="AC8" s="56">
        <v>0</v>
      </c>
      <c r="AD8" s="52"/>
      <c r="AE8" s="48">
        <v>1</v>
      </c>
      <c r="AF8" s="47">
        <v>0</v>
      </c>
      <c r="AG8" s="49">
        <f>AE8+AF8</f>
        <v>1</v>
      </c>
      <c r="AH8" s="46">
        <v>17</v>
      </c>
      <c r="AI8" s="45">
        <v>21</v>
      </c>
      <c r="AJ8" s="44">
        <f>AH8+AI8</f>
        <v>38</v>
      </c>
      <c r="AK8" s="56">
        <v>13</v>
      </c>
      <c r="AL8" s="47">
        <v>14</v>
      </c>
      <c r="AM8" s="52">
        <f>AK8+AL8</f>
        <v>27</v>
      </c>
      <c r="AN8" s="56">
        <f>19*3</f>
        <v>57</v>
      </c>
      <c r="AO8" s="52">
        <f>AN8</f>
        <v>57</v>
      </c>
      <c r="AP8" s="56">
        <v>0</v>
      </c>
      <c r="AQ8" s="47">
        <v>0</v>
      </c>
      <c r="AR8" s="52">
        <v>0</v>
      </c>
      <c r="AS8" s="56">
        <v>0</v>
      </c>
      <c r="AT8" s="55">
        <v>1</v>
      </c>
      <c r="AU8" s="52">
        <f>AS8+AT8</f>
        <v>1</v>
      </c>
      <c r="AV8" s="56">
        <v>25</v>
      </c>
      <c r="AW8" s="55">
        <v>14</v>
      </c>
      <c r="AX8" s="52">
        <f>SUM(AV8:AW8)</f>
        <v>39</v>
      </c>
      <c r="AY8" s="54">
        <v>57</v>
      </c>
      <c r="AZ8" s="55">
        <v>0</v>
      </c>
      <c r="BA8" s="52">
        <f>SUM(AY8:AZ8)</f>
        <v>57</v>
      </c>
      <c r="BB8" s="48">
        <v>0</v>
      </c>
      <c r="BC8" s="47">
        <v>0</v>
      </c>
      <c r="BD8" s="49">
        <f>SUM(BB8:BC8)</f>
        <v>0</v>
      </c>
      <c r="BE8" s="48">
        <v>0</v>
      </c>
      <c r="BF8" s="47">
        <v>0</v>
      </c>
      <c r="BG8" s="44">
        <f>SUM(BE8:BF8)</f>
        <v>0</v>
      </c>
      <c r="BH8" s="46">
        <v>0</v>
      </c>
      <c r="BI8" s="45">
        <v>0</v>
      </c>
      <c r="BJ8" s="44">
        <f>SUM(BH8:BI8)</f>
        <v>0</v>
      </c>
      <c r="BK8" s="46">
        <v>30</v>
      </c>
      <c r="BL8" s="45">
        <v>10</v>
      </c>
      <c r="BM8" s="44">
        <f>SUM(BK8:BL8)</f>
        <v>40</v>
      </c>
      <c r="BN8" s="46">
        <v>0</v>
      </c>
      <c r="BO8" s="45">
        <v>0</v>
      </c>
      <c r="BP8" s="44">
        <f>SUM(BN8:BO8)</f>
        <v>0</v>
      </c>
      <c r="BQ8" s="46">
        <v>10</v>
      </c>
      <c r="BR8" s="45">
        <v>0</v>
      </c>
      <c r="BS8" s="44">
        <f>SUM(BQ8:BR8)</f>
        <v>10</v>
      </c>
    </row>
    <row r="9" spans="1:71" ht="17.25" thickBot="1" x14ac:dyDescent="0.35">
      <c r="A9" s="79">
        <v>2</v>
      </c>
      <c r="B9" s="78" t="s">
        <v>37</v>
      </c>
      <c r="C9" s="77">
        <v>16414</v>
      </c>
      <c r="D9" s="77">
        <v>12228</v>
      </c>
      <c r="E9" s="69">
        <f>G9+J9+L9+O9+R9+T9+Z9+AC9+AE9+AH9+AK9+AN9+AP9+AS9+AV9+AY9+BB9+BE9+BH9+BK9+W9+BN9+BQ9</f>
        <v>293</v>
      </c>
      <c r="F9" s="68">
        <f>D9-E9</f>
        <v>11935</v>
      </c>
      <c r="G9" s="54">
        <v>8</v>
      </c>
      <c r="H9" s="76">
        <v>10</v>
      </c>
      <c r="I9" s="60">
        <f>G9+H9</f>
        <v>18</v>
      </c>
      <c r="J9" s="54">
        <v>0</v>
      </c>
      <c r="K9" s="52">
        <f>J9</f>
        <v>0</v>
      </c>
      <c r="L9" s="54">
        <v>0</v>
      </c>
      <c r="M9" s="73">
        <v>3</v>
      </c>
      <c r="N9" s="52">
        <f>L9+M9</f>
        <v>3</v>
      </c>
      <c r="O9" s="54">
        <v>15</v>
      </c>
      <c r="P9" s="73">
        <v>3</v>
      </c>
      <c r="Q9" s="60">
        <f>O9+P9</f>
        <v>18</v>
      </c>
      <c r="R9" s="54">
        <v>60</v>
      </c>
      <c r="S9" s="52">
        <f>R9</f>
        <v>60</v>
      </c>
      <c r="T9" s="54">
        <v>0</v>
      </c>
      <c r="U9" s="73">
        <v>1</v>
      </c>
      <c r="V9" s="66">
        <f>T9+U9</f>
        <v>1</v>
      </c>
      <c r="W9" s="54"/>
      <c r="X9" s="75"/>
      <c r="Y9" s="66"/>
      <c r="Z9" s="54">
        <v>11</v>
      </c>
      <c r="AA9" s="73">
        <v>2</v>
      </c>
      <c r="AB9" s="60">
        <f>Z9+AA9</f>
        <v>13</v>
      </c>
      <c r="AC9" s="54">
        <v>19</v>
      </c>
      <c r="AD9" s="60">
        <f>AC9</f>
        <v>19</v>
      </c>
      <c r="AE9" s="51">
        <v>1</v>
      </c>
      <c r="AF9" s="73">
        <v>0</v>
      </c>
      <c r="AG9" s="49">
        <f>AE9+AF9</f>
        <v>1</v>
      </c>
      <c r="AH9" s="46">
        <v>8</v>
      </c>
      <c r="AI9" s="82">
        <v>17</v>
      </c>
      <c r="AJ9" s="44">
        <f>AH9+AI9</f>
        <v>25</v>
      </c>
      <c r="AK9" s="54">
        <v>24</v>
      </c>
      <c r="AL9" s="73">
        <v>14</v>
      </c>
      <c r="AM9" s="60">
        <f>AK9+AL9</f>
        <v>38</v>
      </c>
      <c r="AN9" s="54">
        <f>12*3</f>
        <v>36</v>
      </c>
      <c r="AO9" s="52">
        <f>AN9</f>
        <v>36</v>
      </c>
      <c r="AP9" s="54">
        <v>0</v>
      </c>
      <c r="AQ9" s="73">
        <v>0</v>
      </c>
      <c r="AR9" s="60">
        <v>0</v>
      </c>
      <c r="AS9" s="56">
        <v>0</v>
      </c>
      <c r="AT9" s="55">
        <v>2</v>
      </c>
      <c r="AU9" s="52">
        <f>AS9+AT9</f>
        <v>2</v>
      </c>
      <c r="AV9" s="56">
        <v>30</v>
      </c>
      <c r="AW9" s="55">
        <v>21</v>
      </c>
      <c r="AX9" s="52">
        <f>SUM(AV9:AW9)</f>
        <v>51</v>
      </c>
      <c r="AY9" s="54">
        <v>36</v>
      </c>
      <c r="AZ9" s="55">
        <v>0</v>
      </c>
      <c r="BA9" s="52">
        <f>SUM(AY9:AZ9)</f>
        <v>36</v>
      </c>
      <c r="BB9" s="48">
        <v>0</v>
      </c>
      <c r="BC9" s="47">
        <v>0</v>
      </c>
      <c r="BD9" s="49">
        <f>SUM(BB9:BC9)</f>
        <v>0</v>
      </c>
      <c r="BE9" s="48">
        <v>0</v>
      </c>
      <c r="BF9" s="47">
        <v>0</v>
      </c>
      <c r="BG9" s="44">
        <f>SUM(BE9:BF9)</f>
        <v>0</v>
      </c>
      <c r="BH9" s="46">
        <v>0</v>
      </c>
      <c r="BI9" s="45">
        <v>0</v>
      </c>
      <c r="BJ9" s="44">
        <f>SUM(BH9:BI9)</f>
        <v>0</v>
      </c>
      <c r="BK9" s="46">
        <v>35</v>
      </c>
      <c r="BL9" s="45">
        <v>5</v>
      </c>
      <c r="BM9" s="44">
        <f>SUM(BK9:BL9)</f>
        <v>40</v>
      </c>
      <c r="BN9" s="46">
        <v>0</v>
      </c>
      <c r="BO9" s="45">
        <v>3</v>
      </c>
      <c r="BP9" s="44">
        <f>SUM(BN9:BO9)</f>
        <v>3</v>
      </c>
      <c r="BQ9" s="46">
        <v>10</v>
      </c>
      <c r="BR9" s="45">
        <v>0</v>
      </c>
      <c r="BS9" s="44">
        <f>SUM(BQ9:BR9)</f>
        <v>10</v>
      </c>
    </row>
    <row r="10" spans="1:71" ht="17.25" thickBot="1" x14ac:dyDescent="0.35">
      <c r="A10" s="79">
        <v>3</v>
      </c>
      <c r="B10" s="78" t="s">
        <v>36</v>
      </c>
      <c r="C10" s="77">
        <v>17989</v>
      </c>
      <c r="D10" s="77">
        <v>10294</v>
      </c>
      <c r="E10" s="69">
        <f>G10+J10+L10+O10+R10+T10+Z10+AC10+AE10+AH10+AK10+AN10+AP10+AS10+AV10+AY10+BB10+BE10+BH10+BK10+W10+BN10+BQ10</f>
        <v>449</v>
      </c>
      <c r="F10" s="68">
        <f>D10-E10</f>
        <v>9845</v>
      </c>
      <c r="G10" s="54">
        <v>3</v>
      </c>
      <c r="H10" s="76">
        <v>5</v>
      </c>
      <c r="I10" s="60">
        <f>G10+H10</f>
        <v>8</v>
      </c>
      <c r="J10" s="54">
        <v>0</v>
      </c>
      <c r="K10" s="52">
        <f>J10</f>
        <v>0</v>
      </c>
      <c r="L10" s="54">
        <v>0</v>
      </c>
      <c r="M10" s="73">
        <v>1</v>
      </c>
      <c r="N10" s="52">
        <f>L10+M10</f>
        <v>1</v>
      </c>
      <c r="O10" s="54">
        <v>7</v>
      </c>
      <c r="P10" s="73">
        <v>3</v>
      </c>
      <c r="Q10" s="60">
        <f>O10+P10</f>
        <v>10</v>
      </c>
      <c r="R10" s="54">
        <v>60</v>
      </c>
      <c r="S10" s="52">
        <f>R10</f>
        <v>60</v>
      </c>
      <c r="T10" s="54">
        <v>0</v>
      </c>
      <c r="U10" s="73">
        <v>2</v>
      </c>
      <c r="V10" s="66">
        <f>T10+U10</f>
        <v>2</v>
      </c>
      <c r="W10" s="54"/>
      <c r="X10" s="75"/>
      <c r="Y10" s="66"/>
      <c r="Z10" s="54">
        <v>8</v>
      </c>
      <c r="AA10" s="73">
        <v>3</v>
      </c>
      <c r="AB10" s="60">
        <f>Z10+AA10</f>
        <v>11</v>
      </c>
      <c r="AC10" s="54">
        <v>113</v>
      </c>
      <c r="AD10" s="60">
        <f>AC10</f>
        <v>113</v>
      </c>
      <c r="AE10" s="51">
        <v>0</v>
      </c>
      <c r="AF10" s="73">
        <v>1</v>
      </c>
      <c r="AG10" s="49">
        <f>AE10+AF10</f>
        <v>1</v>
      </c>
      <c r="AH10" s="46">
        <v>24</v>
      </c>
      <c r="AI10" s="74">
        <v>12</v>
      </c>
      <c r="AJ10" s="44">
        <f>AH10+AI10</f>
        <v>36</v>
      </c>
      <c r="AK10" s="54">
        <v>18</v>
      </c>
      <c r="AL10" s="73">
        <v>4</v>
      </c>
      <c r="AM10" s="60">
        <f>AK10+AL10</f>
        <v>22</v>
      </c>
      <c r="AN10" s="54">
        <f>20*3</f>
        <v>60</v>
      </c>
      <c r="AO10" s="52">
        <f>AN10</f>
        <v>60</v>
      </c>
      <c r="AP10" s="54">
        <v>0</v>
      </c>
      <c r="AQ10" s="73">
        <v>0</v>
      </c>
      <c r="AR10" s="60">
        <v>0</v>
      </c>
      <c r="AS10" s="56">
        <v>0</v>
      </c>
      <c r="AT10" s="55">
        <v>3</v>
      </c>
      <c r="AU10" s="52">
        <f>AS10+AT10</f>
        <v>3</v>
      </c>
      <c r="AV10" s="56">
        <v>60</v>
      </c>
      <c r="AW10" s="55">
        <v>18</v>
      </c>
      <c r="AX10" s="52">
        <f>SUM(AV10:AW10)</f>
        <v>78</v>
      </c>
      <c r="AY10" s="54">
        <v>60</v>
      </c>
      <c r="AZ10" s="55">
        <v>0</v>
      </c>
      <c r="BA10" s="52">
        <f>SUM(AY10:AZ10)</f>
        <v>60</v>
      </c>
      <c r="BB10" s="48">
        <v>0</v>
      </c>
      <c r="BC10" s="47">
        <v>0</v>
      </c>
      <c r="BD10" s="49">
        <f>SUM(BB10:BC10)</f>
        <v>0</v>
      </c>
      <c r="BE10" s="48">
        <v>0</v>
      </c>
      <c r="BF10" s="47">
        <v>0</v>
      </c>
      <c r="BG10" s="44">
        <f>SUM(BE10:BF10)</f>
        <v>0</v>
      </c>
      <c r="BH10" s="46">
        <v>0</v>
      </c>
      <c r="BI10" s="45">
        <v>0</v>
      </c>
      <c r="BJ10" s="44">
        <f>SUM(BH10:BI10)</f>
        <v>0</v>
      </c>
      <c r="BK10" s="46">
        <v>23</v>
      </c>
      <c r="BL10" s="45">
        <v>42</v>
      </c>
      <c r="BM10" s="44">
        <f>SUM(BK10:BL10)</f>
        <v>65</v>
      </c>
      <c r="BN10" s="46">
        <v>3</v>
      </c>
      <c r="BO10" s="45">
        <v>2</v>
      </c>
      <c r="BP10" s="44">
        <f>SUM(BN10:BO10)</f>
        <v>5</v>
      </c>
      <c r="BQ10" s="46">
        <v>10</v>
      </c>
      <c r="BR10" s="45">
        <v>0</v>
      </c>
      <c r="BS10" s="44">
        <f>SUM(BQ10:BR10)</f>
        <v>10</v>
      </c>
    </row>
    <row r="11" spans="1:71" ht="17.25" thickBot="1" x14ac:dyDescent="0.35">
      <c r="A11" s="79">
        <v>4</v>
      </c>
      <c r="B11" s="78" t="s">
        <v>35</v>
      </c>
      <c r="C11" s="77">
        <v>22435</v>
      </c>
      <c r="D11" s="77">
        <v>5557</v>
      </c>
      <c r="E11" s="69">
        <f>G11+J11+L11+O11+R11+T11+Z11+AC11+AE11+AH11+AK11+AN11+AP11+AS11+AV11+AY11+BB11+BE11+BH11+BK11+W11+BN11+BQ11</f>
        <v>289</v>
      </c>
      <c r="F11" s="68">
        <f>D11-E11</f>
        <v>5268</v>
      </c>
      <c r="G11" s="54">
        <v>10</v>
      </c>
      <c r="H11" s="76">
        <v>6</v>
      </c>
      <c r="I11" s="60">
        <f>G11+H11</f>
        <v>16</v>
      </c>
      <c r="J11" s="54">
        <v>0</v>
      </c>
      <c r="K11" s="52">
        <f>J11</f>
        <v>0</v>
      </c>
      <c r="L11" s="54">
        <v>0</v>
      </c>
      <c r="M11" s="73">
        <v>1</v>
      </c>
      <c r="N11" s="52">
        <f>L11+M11</f>
        <v>1</v>
      </c>
      <c r="O11" s="54">
        <v>4</v>
      </c>
      <c r="P11" s="73">
        <v>1</v>
      </c>
      <c r="Q11" s="60">
        <f>O11+P11</f>
        <v>5</v>
      </c>
      <c r="R11" s="54">
        <v>0</v>
      </c>
      <c r="S11" s="52">
        <f>R11</f>
        <v>0</v>
      </c>
      <c r="T11" s="54">
        <v>0</v>
      </c>
      <c r="U11" s="73">
        <v>0</v>
      </c>
      <c r="V11" s="66">
        <f>T11+U11</f>
        <v>0</v>
      </c>
      <c r="W11" s="54"/>
      <c r="X11" s="75"/>
      <c r="Y11" s="66"/>
      <c r="Z11" s="54">
        <v>2</v>
      </c>
      <c r="AA11" s="73">
        <v>2</v>
      </c>
      <c r="AB11" s="60">
        <f>Z11+AA11</f>
        <v>4</v>
      </c>
      <c r="AC11" s="54">
        <v>0</v>
      </c>
      <c r="AD11" s="60">
        <v>0</v>
      </c>
      <c r="AE11" s="51">
        <v>0</v>
      </c>
      <c r="AF11" s="73">
        <v>1</v>
      </c>
      <c r="AG11" s="49">
        <f>AE11+AF11</f>
        <v>1</v>
      </c>
      <c r="AH11" s="46">
        <v>17</v>
      </c>
      <c r="AI11" s="74">
        <v>20</v>
      </c>
      <c r="AJ11" s="44">
        <f>AH11+AI11</f>
        <v>37</v>
      </c>
      <c r="AK11" s="54">
        <v>35</v>
      </c>
      <c r="AL11" s="73">
        <v>5</v>
      </c>
      <c r="AM11" s="60">
        <f>AK11+AL11</f>
        <v>40</v>
      </c>
      <c r="AN11" s="54">
        <f>20*3</f>
        <v>60</v>
      </c>
      <c r="AO11" s="52">
        <f>AN11</f>
        <v>60</v>
      </c>
      <c r="AP11" s="54">
        <f>25+30+30</f>
        <v>85</v>
      </c>
      <c r="AQ11" s="73">
        <v>0</v>
      </c>
      <c r="AR11" s="60">
        <f>25+30+30</f>
        <v>85</v>
      </c>
      <c r="AS11" s="56">
        <v>0</v>
      </c>
      <c r="AT11" s="55">
        <v>1</v>
      </c>
      <c r="AU11" s="52">
        <f>AS11+AT11</f>
        <v>1</v>
      </c>
      <c r="AV11" s="56">
        <v>6</v>
      </c>
      <c r="AW11" s="55">
        <v>8</v>
      </c>
      <c r="AX11" s="52">
        <f>SUM(AV11:AW11)</f>
        <v>14</v>
      </c>
      <c r="AY11" s="54">
        <v>60</v>
      </c>
      <c r="AZ11" s="55">
        <v>0</v>
      </c>
      <c r="BA11" s="52">
        <f>SUM(AY11:AZ11)</f>
        <v>60</v>
      </c>
      <c r="BB11" s="48">
        <v>0</v>
      </c>
      <c r="BC11" s="47">
        <v>0</v>
      </c>
      <c r="BD11" s="49">
        <f>SUM(BB11:BC11)</f>
        <v>0</v>
      </c>
      <c r="BE11" s="48">
        <v>0</v>
      </c>
      <c r="BF11" s="47">
        <v>0</v>
      </c>
      <c r="BG11" s="44">
        <f>SUM(BE11:BF11)</f>
        <v>0</v>
      </c>
      <c r="BH11" s="46">
        <v>0</v>
      </c>
      <c r="BI11" s="45">
        <v>0</v>
      </c>
      <c r="BJ11" s="44">
        <f>SUM(BH11:BI11)</f>
        <v>0</v>
      </c>
      <c r="BK11" s="46">
        <v>0</v>
      </c>
      <c r="BL11" s="45">
        <v>0</v>
      </c>
      <c r="BM11" s="44">
        <f>SUM(BK11:BL11)</f>
        <v>0</v>
      </c>
      <c r="BN11" s="46">
        <v>0</v>
      </c>
      <c r="BO11" s="45">
        <v>1</v>
      </c>
      <c r="BP11" s="44">
        <f>SUM(BN11:BO11)</f>
        <v>1</v>
      </c>
      <c r="BQ11" s="46">
        <v>10</v>
      </c>
      <c r="BR11" s="45">
        <v>0</v>
      </c>
      <c r="BS11" s="44">
        <f>SUM(BQ11:BR11)</f>
        <v>10</v>
      </c>
    </row>
    <row r="12" spans="1:71" ht="17.25" thickBot="1" x14ac:dyDescent="0.35">
      <c r="A12" s="79">
        <v>5</v>
      </c>
      <c r="B12" s="78" t="s">
        <v>34</v>
      </c>
      <c r="C12" s="77">
        <v>14970</v>
      </c>
      <c r="D12" s="77">
        <v>4374</v>
      </c>
      <c r="E12" s="69">
        <f>G12+J12+L12+O12+R12+T12+Z12+AC12+AE12+AH12+AK12+AN12+AP12+AS12+AV12+AY12+BB12+BE12+BH12+BK12+W12+BN12+BQ12</f>
        <v>247</v>
      </c>
      <c r="F12" s="68">
        <f>D12-E12</f>
        <v>4127</v>
      </c>
      <c r="G12" s="54">
        <v>0</v>
      </c>
      <c r="H12" s="76">
        <v>7</v>
      </c>
      <c r="I12" s="60">
        <f>G12+H12</f>
        <v>7</v>
      </c>
      <c r="J12" s="54">
        <v>0</v>
      </c>
      <c r="K12" s="52">
        <f>J12</f>
        <v>0</v>
      </c>
      <c r="L12" s="54">
        <v>0</v>
      </c>
      <c r="M12" s="73"/>
      <c r="N12" s="52" t="s">
        <v>23</v>
      </c>
      <c r="O12" s="54">
        <v>2</v>
      </c>
      <c r="P12" s="73">
        <v>2</v>
      </c>
      <c r="Q12" s="60">
        <f>O12+P12</f>
        <v>4</v>
      </c>
      <c r="R12" s="54">
        <v>0</v>
      </c>
      <c r="S12" s="52">
        <f>R12</f>
        <v>0</v>
      </c>
      <c r="T12" s="54">
        <v>0</v>
      </c>
      <c r="U12" s="73">
        <v>0</v>
      </c>
      <c r="V12" s="66">
        <f>T12+U12</f>
        <v>0</v>
      </c>
      <c r="W12" s="54"/>
      <c r="X12" s="75"/>
      <c r="Y12" s="66"/>
      <c r="Z12" s="54">
        <v>3</v>
      </c>
      <c r="AA12" s="73">
        <v>0</v>
      </c>
      <c r="AB12" s="60">
        <f>Z12+AA12</f>
        <v>3</v>
      </c>
      <c r="AC12" s="54">
        <v>20</v>
      </c>
      <c r="AD12" s="60">
        <f>AC12</f>
        <v>20</v>
      </c>
      <c r="AE12" s="51">
        <v>1</v>
      </c>
      <c r="AF12" s="73">
        <v>0</v>
      </c>
      <c r="AG12" s="49">
        <f>AE12+AF12</f>
        <v>1</v>
      </c>
      <c r="AH12" s="46">
        <v>10</v>
      </c>
      <c r="AI12" s="74">
        <v>10</v>
      </c>
      <c r="AJ12" s="44">
        <f>AH12+AI12</f>
        <v>20</v>
      </c>
      <c r="AK12" s="54">
        <v>6</v>
      </c>
      <c r="AL12" s="73">
        <v>3</v>
      </c>
      <c r="AM12" s="60">
        <f>AK12+AL12</f>
        <v>9</v>
      </c>
      <c r="AN12" s="54">
        <f>17*3</f>
        <v>51</v>
      </c>
      <c r="AO12" s="52">
        <f>AN12</f>
        <v>51</v>
      </c>
      <c r="AP12" s="54">
        <f>50+29</f>
        <v>79</v>
      </c>
      <c r="AQ12" s="73">
        <v>0</v>
      </c>
      <c r="AR12" s="60">
        <f>50+29</f>
        <v>79</v>
      </c>
      <c r="AS12" s="56">
        <v>0</v>
      </c>
      <c r="AT12" s="55">
        <v>1</v>
      </c>
      <c r="AU12" s="52">
        <f>AS12+AT12</f>
        <v>1</v>
      </c>
      <c r="AV12" s="56">
        <v>14</v>
      </c>
      <c r="AW12" s="55">
        <v>22</v>
      </c>
      <c r="AX12" s="52">
        <f>SUM(AV12:AW12)</f>
        <v>36</v>
      </c>
      <c r="AY12" s="54">
        <v>51</v>
      </c>
      <c r="AZ12" s="55">
        <v>0</v>
      </c>
      <c r="BA12" s="52">
        <f>SUM(AY12:AZ12)</f>
        <v>51</v>
      </c>
      <c r="BB12" s="48">
        <v>0</v>
      </c>
      <c r="BC12" s="73">
        <v>1</v>
      </c>
      <c r="BD12" s="49">
        <f>SUM(BB12:BC12)</f>
        <v>1</v>
      </c>
      <c r="BE12" s="48">
        <v>0</v>
      </c>
      <c r="BF12" s="47">
        <v>0</v>
      </c>
      <c r="BG12" s="44">
        <f>SUM(BE12:BF12)</f>
        <v>0</v>
      </c>
      <c r="BH12" s="46">
        <v>0</v>
      </c>
      <c r="BI12" s="45">
        <v>0</v>
      </c>
      <c r="BJ12" s="44">
        <f>SUM(BH12:BI12)</f>
        <v>0</v>
      </c>
      <c r="BK12" s="46">
        <v>0</v>
      </c>
      <c r="BL12" s="45">
        <v>0</v>
      </c>
      <c r="BM12" s="44">
        <f>SUM(BK12:BL12)</f>
        <v>0</v>
      </c>
      <c r="BN12" s="46">
        <v>0</v>
      </c>
      <c r="BO12" s="45">
        <v>1</v>
      </c>
      <c r="BP12" s="44">
        <f>SUM(BN12:BO12)</f>
        <v>1</v>
      </c>
      <c r="BQ12" s="46">
        <v>10</v>
      </c>
      <c r="BR12" s="45">
        <v>0</v>
      </c>
      <c r="BS12" s="44">
        <f>SUM(BQ12:BR12)</f>
        <v>10</v>
      </c>
    </row>
    <row r="13" spans="1:71" ht="17.25" thickBot="1" x14ac:dyDescent="0.35">
      <c r="A13" s="79">
        <v>6</v>
      </c>
      <c r="B13" s="78" t="s">
        <v>33</v>
      </c>
      <c r="C13" s="77">
        <v>20361</v>
      </c>
      <c r="D13" s="77">
        <v>6784</v>
      </c>
      <c r="E13" s="69">
        <f>G13+J13+L13+O13+R13+T13+Z13+AC13+AE13+AH13+AK13+AN13+AP13+AS13+AV13+AY13+BB13+BE13+BH13+BK13+W13+BN13+BQ13</f>
        <v>473</v>
      </c>
      <c r="F13" s="68">
        <f>D13-E13</f>
        <v>6311</v>
      </c>
      <c r="G13" s="54">
        <v>4</v>
      </c>
      <c r="H13" s="76">
        <v>3</v>
      </c>
      <c r="I13" s="60">
        <f>G13+H13</f>
        <v>7</v>
      </c>
      <c r="J13" s="54">
        <v>0</v>
      </c>
      <c r="K13" s="52">
        <f>J13</f>
        <v>0</v>
      </c>
      <c r="L13" s="54">
        <v>0</v>
      </c>
      <c r="M13" s="73"/>
      <c r="N13" s="52" t="s">
        <v>23</v>
      </c>
      <c r="O13" s="54">
        <v>4</v>
      </c>
      <c r="P13" s="73">
        <v>6</v>
      </c>
      <c r="Q13" s="60">
        <f>O13+P13</f>
        <v>10</v>
      </c>
      <c r="R13" s="54">
        <v>10</v>
      </c>
      <c r="S13" s="52">
        <f>R13</f>
        <v>10</v>
      </c>
      <c r="T13" s="54">
        <v>0</v>
      </c>
      <c r="U13" s="73">
        <v>0</v>
      </c>
      <c r="V13" s="66">
        <f>T13+U13</f>
        <v>0</v>
      </c>
      <c r="W13" s="54">
        <v>27</v>
      </c>
      <c r="X13" s="75">
        <v>13</v>
      </c>
      <c r="Y13" s="66">
        <f>X13+W13</f>
        <v>40</v>
      </c>
      <c r="Z13" s="54">
        <v>7</v>
      </c>
      <c r="AA13" s="73">
        <v>2</v>
      </c>
      <c r="AB13" s="60">
        <f>Z13+AA13</f>
        <v>9</v>
      </c>
      <c r="AC13" s="54">
        <v>22</v>
      </c>
      <c r="AD13" s="60">
        <f>AC13</f>
        <v>22</v>
      </c>
      <c r="AE13" s="51">
        <v>1</v>
      </c>
      <c r="AF13" s="73">
        <v>0</v>
      </c>
      <c r="AG13" s="49">
        <f>AE13+AF13</f>
        <v>1</v>
      </c>
      <c r="AH13" s="46">
        <v>21</v>
      </c>
      <c r="AI13" s="74">
        <v>22</v>
      </c>
      <c r="AJ13" s="44">
        <f>AH13+AI13</f>
        <v>43</v>
      </c>
      <c r="AK13" s="54">
        <v>35</v>
      </c>
      <c r="AL13" s="73">
        <v>6</v>
      </c>
      <c r="AM13" s="60">
        <f>AK13+AL13</f>
        <v>41</v>
      </c>
      <c r="AN13" s="54">
        <f>21*3</f>
        <v>63</v>
      </c>
      <c r="AO13" s="52">
        <f>AN13</f>
        <v>63</v>
      </c>
      <c r="AP13" s="54">
        <f>AR13-AQ13</f>
        <v>118</v>
      </c>
      <c r="AQ13" s="73">
        <v>12</v>
      </c>
      <c r="AR13" s="60">
        <f>50+30+50</f>
        <v>130</v>
      </c>
      <c r="AS13" s="56">
        <v>0</v>
      </c>
      <c r="AT13" s="55">
        <v>1</v>
      </c>
      <c r="AU13" s="52">
        <f>AS13+AT13</f>
        <v>1</v>
      </c>
      <c r="AV13" s="56">
        <v>86</v>
      </c>
      <c r="AW13" s="55">
        <v>44</v>
      </c>
      <c r="AX13" s="52">
        <f>SUM(AV13:AW13)</f>
        <v>130</v>
      </c>
      <c r="AY13" s="54">
        <v>63</v>
      </c>
      <c r="AZ13" s="55">
        <v>0</v>
      </c>
      <c r="BA13" s="52">
        <f>SUM(AY13:AZ13)</f>
        <v>63</v>
      </c>
      <c r="BB13" s="48">
        <v>0</v>
      </c>
      <c r="BC13" s="73">
        <v>26</v>
      </c>
      <c r="BD13" s="49">
        <f>SUM(BB13:BC13)</f>
        <v>26</v>
      </c>
      <c r="BE13" s="48">
        <v>0</v>
      </c>
      <c r="BF13" s="47">
        <v>0</v>
      </c>
      <c r="BG13" s="44">
        <f>SUM(BE13:BF13)</f>
        <v>0</v>
      </c>
      <c r="BH13" s="46">
        <v>0</v>
      </c>
      <c r="BI13" s="45">
        <v>0</v>
      </c>
      <c r="BJ13" s="44">
        <f>SUM(BH13:BI13)</f>
        <v>0</v>
      </c>
      <c r="BK13" s="46">
        <v>0</v>
      </c>
      <c r="BL13" s="45">
        <v>0</v>
      </c>
      <c r="BM13" s="44">
        <f>SUM(BK13:BL13)</f>
        <v>0</v>
      </c>
      <c r="BN13" s="46">
        <v>2</v>
      </c>
      <c r="BO13" s="45">
        <v>1</v>
      </c>
      <c r="BP13" s="44">
        <f>SUM(BN13:BO13)</f>
        <v>3</v>
      </c>
      <c r="BQ13" s="46">
        <v>10</v>
      </c>
      <c r="BR13" s="45">
        <v>0</v>
      </c>
      <c r="BS13" s="44">
        <f>SUM(BQ13:BR13)</f>
        <v>10</v>
      </c>
    </row>
    <row r="14" spans="1:71" ht="17.25" thickBot="1" x14ac:dyDescent="0.35">
      <c r="A14" s="79">
        <v>7</v>
      </c>
      <c r="B14" s="78" t="s">
        <v>32</v>
      </c>
      <c r="C14" s="77">
        <v>24443</v>
      </c>
      <c r="D14" s="77">
        <v>4395</v>
      </c>
      <c r="E14" s="69">
        <f>G14+J14+L14+O14+R14+T14+Z14+AC14+AE14+AH14+AK14+AN14+AP14+AS14+AV14+AY14+BB14+BE14+BH14+BK14+W14+BN14+BQ14</f>
        <v>374</v>
      </c>
      <c r="F14" s="68">
        <f>D14-E14</f>
        <v>4021</v>
      </c>
      <c r="G14" s="54">
        <v>12</v>
      </c>
      <c r="H14" s="76">
        <v>6</v>
      </c>
      <c r="I14" s="60">
        <f>G14+H14</f>
        <v>18</v>
      </c>
      <c r="J14" s="54">
        <v>0</v>
      </c>
      <c r="K14" s="52">
        <f>J14</f>
        <v>0</v>
      </c>
      <c r="L14" s="54">
        <v>0</v>
      </c>
      <c r="M14" s="73">
        <v>2</v>
      </c>
      <c r="N14" s="52">
        <f>L14+M14</f>
        <v>2</v>
      </c>
      <c r="O14" s="54">
        <v>4</v>
      </c>
      <c r="P14" s="73">
        <v>3</v>
      </c>
      <c r="Q14" s="60">
        <f>O14+P14</f>
        <v>7</v>
      </c>
      <c r="R14" s="54">
        <v>0</v>
      </c>
      <c r="S14" s="52">
        <f>R14</f>
        <v>0</v>
      </c>
      <c r="T14" s="54">
        <v>0</v>
      </c>
      <c r="U14" s="73">
        <v>0</v>
      </c>
      <c r="V14" s="66">
        <f>T14+U14</f>
        <v>0</v>
      </c>
      <c r="W14" s="54"/>
      <c r="X14" s="75"/>
      <c r="Y14" s="66"/>
      <c r="Z14" s="54">
        <v>11</v>
      </c>
      <c r="AA14" s="73">
        <v>1</v>
      </c>
      <c r="AB14" s="60">
        <f>Z14+AA14</f>
        <v>12</v>
      </c>
      <c r="AC14" s="54">
        <v>17</v>
      </c>
      <c r="AD14" s="60">
        <f>AC14</f>
        <v>17</v>
      </c>
      <c r="AE14" s="51">
        <v>0</v>
      </c>
      <c r="AF14" s="73">
        <v>1</v>
      </c>
      <c r="AG14" s="49">
        <f>AE14+AF14</f>
        <v>1</v>
      </c>
      <c r="AH14" s="46">
        <v>14</v>
      </c>
      <c r="AI14" s="74">
        <v>19</v>
      </c>
      <c r="AJ14" s="44">
        <f>AH14+AI14</f>
        <v>33</v>
      </c>
      <c r="AK14" s="54">
        <v>32</v>
      </c>
      <c r="AL14" s="73">
        <v>3</v>
      </c>
      <c r="AM14" s="60">
        <f>AK14+AL14</f>
        <v>35</v>
      </c>
      <c r="AN14" s="54">
        <f>13*3</f>
        <v>39</v>
      </c>
      <c r="AO14" s="52">
        <f>AN14</f>
        <v>39</v>
      </c>
      <c r="AP14" s="54">
        <v>0</v>
      </c>
      <c r="AQ14" s="73">
        <v>0</v>
      </c>
      <c r="AR14" s="60">
        <v>0</v>
      </c>
      <c r="AS14" s="56">
        <v>0</v>
      </c>
      <c r="AT14" s="55">
        <v>1</v>
      </c>
      <c r="AU14" s="52">
        <f>AS14+AT14</f>
        <v>1</v>
      </c>
      <c r="AV14" s="56">
        <v>43</v>
      </c>
      <c r="AW14" s="55">
        <v>24</v>
      </c>
      <c r="AX14" s="52">
        <f>SUM(AV14:AW14)</f>
        <v>67</v>
      </c>
      <c r="AY14" s="54">
        <v>37</v>
      </c>
      <c r="AZ14" s="53">
        <v>2</v>
      </c>
      <c r="BA14" s="52">
        <f>SUM(AY14:AZ14)</f>
        <v>39</v>
      </c>
      <c r="BB14" s="51">
        <v>18</v>
      </c>
      <c r="BC14" s="73">
        <v>1</v>
      </c>
      <c r="BD14" s="49">
        <f>SUM(BB14:BC14)</f>
        <v>19</v>
      </c>
      <c r="BE14" s="46">
        <v>91</v>
      </c>
      <c r="BF14" s="74">
        <v>43</v>
      </c>
      <c r="BG14" s="44">
        <f>SUM(BE14:BF14)</f>
        <v>134</v>
      </c>
      <c r="BH14" s="46">
        <v>4</v>
      </c>
      <c r="BI14" s="74">
        <v>10</v>
      </c>
      <c r="BJ14" s="44">
        <f>SUM(BH14:BI14)</f>
        <v>14</v>
      </c>
      <c r="BK14" s="46">
        <v>42</v>
      </c>
      <c r="BL14" s="74">
        <v>18</v>
      </c>
      <c r="BM14" s="44">
        <f>SUM(BK14:BL14)</f>
        <v>60</v>
      </c>
      <c r="BN14" s="46">
        <v>0</v>
      </c>
      <c r="BO14" s="45">
        <v>4</v>
      </c>
      <c r="BP14" s="44">
        <f>SUM(BN14:BO14)</f>
        <v>4</v>
      </c>
      <c r="BQ14" s="46">
        <v>10</v>
      </c>
      <c r="BR14" s="45">
        <v>0</v>
      </c>
      <c r="BS14" s="44">
        <f>SUM(BQ14:BR14)</f>
        <v>10</v>
      </c>
    </row>
    <row r="15" spans="1:71" ht="17.25" thickBot="1" x14ac:dyDescent="0.35">
      <c r="A15" s="79">
        <v>8</v>
      </c>
      <c r="B15" s="78" t="s">
        <v>31</v>
      </c>
      <c r="C15" s="77">
        <v>18521</v>
      </c>
      <c r="D15" s="77">
        <v>7055</v>
      </c>
      <c r="E15" s="69">
        <f>G15+J15+L15+O15+R15+T15+Z15+AC15+AE15+AH15+AK15+AN15+AP15+AS15+AV15+AY15+BB15+BE15+BH15+BK15+W15+BN15+BQ15</f>
        <v>295</v>
      </c>
      <c r="F15" s="68">
        <f>D15-E15</f>
        <v>6760</v>
      </c>
      <c r="G15" s="54">
        <v>8</v>
      </c>
      <c r="H15" s="76">
        <v>6</v>
      </c>
      <c r="I15" s="60">
        <f>G15+H15</f>
        <v>14</v>
      </c>
      <c r="J15" s="54">
        <v>10</v>
      </c>
      <c r="K15" s="52">
        <f>J15</f>
        <v>10</v>
      </c>
      <c r="L15" s="54">
        <v>0</v>
      </c>
      <c r="M15" s="73">
        <v>3</v>
      </c>
      <c r="N15" s="52">
        <f>L15+M15</f>
        <v>3</v>
      </c>
      <c r="O15" s="54">
        <v>2</v>
      </c>
      <c r="P15" s="73">
        <v>11</v>
      </c>
      <c r="Q15" s="60">
        <f>O15+P15</f>
        <v>13</v>
      </c>
      <c r="R15" s="54">
        <v>0</v>
      </c>
      <c r="S15" s="52">
        <f>R15</f>
        <v>0</v>
      </c>
      <c r="T15" s="54">
        <v>5</v>
      </c>
      <c r="U15" s="73">
        <v>5</v>
      </c>
      <c r="V15" s="66">
        <f>T15+U15</f>
        <v>10</v>
      </c>
      <c r="W15" s="54"/>
      <c r="X15" s="75"/>
      <c r="Y15" s="66"/>
      <c r="Z15" s="54">
        <v>9</v>
      </c>
      <c r="AA15" s="73">
        <v>2</v>
      </c>
      <c r="AB15" s="60">
        <f>Z15+AA15</f>
        <v>11</v>
      </c>
      <c r="AC15" s="54">
        <v>3</v>
      </c>
      <c r="AD15" s="60">
        <f>AC15</f>
        <v>3</v>
      </c>
      <c r="AE15" s="51">
        <v>1</v>
      </c>
      <c r="AF15" s="73">
        <v>0</v>
      </c>
      <c r="AG15" s="49">
        <f>AE15+AF15</f>
        <v>1</v>
      </c>
      <c r="AH15" s="46">
        <v>20</v>
      </c>
      <c r="AI15" s="74">
        <v>14</v>
      </c>
      <c r="AJ15" s="44">
        <f>AH15+AI15</f>
        <v>34</v>
      </c>
      <c r="AK15" s="54">
        <v>15</v>
      </c>
      <c r="AL15" s="73">
        <v>1</v>
      </c>
      <c r="AM15" s="60">
        <f>AK15+AL15</f>
        <v>16</v>
      </c>
      <c r="AN15" s="54">
        <f>21*3</f>
        <v>63</v>
      </c>
      <c r="AO15" s="52">
        <f>AN15</f>
        <v>63</v>
      </c>
      <c r="AP15" s="54">
        <f>AR15-AQ15</f>
        <v>78</v>
      </c>
      <c r="AQ15" s="73">
        <v>14</v>
      </c>
      <c r="AR15" s="60">
        <f>40+52</f>
        <v>92</v>
      </c>
      <c r="AS15" s="56">
        <v>0</v>
      </c>
      <c r="AT15" s="55">
        <v>1</v>
      </c>
      <c r="AU15" s="52">
        <f>AS15+AT15</f>
        <v>1</v>
      </c>
      <c r="AV15" s="56">
        <v>7</v>
      </c>
      <c r="AW15" s="55">
        <v>11</v>
      </c>
      <c r="AX15" s="52">
        <f>SUM(AV15:AW15)</f>
        <v>18</v>
      </c>
      <c r="AY15" s="54">
        <v>63</v>
      </c>
      <c r="AZ15" s="53">
        <v>0</v>
      </c>
      <c r="BA15" s="52">
        <f>SUM(AY15:AZ15)</f>
        <v>63</v>
      </c>
      <c r="BB15" s="51">
        <v>0</v>
      </c>
      <c r="BC15" s="73">
        <v>1</v>
      </c>
      <c r="BD15" s="49">
        <f>SUM(BB15:BC15)</f>
        <v>1</v>
      </c>
      <c r="BE15" s="48">
        <v>0</v>
      </c>
      <c r="BF15" s="47">
        <v>0</v>
      </c>
      <c r="BG15" s="44">
        <f>SUM(BE15:BF15)</f>
        <v>0</v>
      </c>
      <c r="BH15" s="46">
        <v>0</v>
      </c>
      <c r="BI15" s="45">
        <v>0</v>
      </c>
      <c r="BJ15" s="44">
        <f>SUM(BH15:BI15)</f>
        <v>0</v>
      </c>
      <c r="BK15" s="46">
        <v>0</v>
      </c>
      <c r="BL15" s="45">
        <v>0</v>
      </c>
      <c r="BM15" s="44">
        <f>SUM(BK15:BL15)</f>
        <v>0</v>
      </c>
      <c r="BN15" s="46">
        <v>1</v>
      </c>
      <c r="BO15" s="45">
        <v>2</v>
      </c>
      <c r="BP15" s="44">
        <f>SUM(BN15:BO15)</f>
        <v>3</v>
      </c>
      <c r="BQ15" s="46">
        <v>10</v>
      </c>
      <c r="BR15" s="45">
        <v>0</v>
      </c>
      <c r="BS15" s="44">
        <f>SUM(BQ15:BR15)</f>
        <v>10</v>
      </c>
    </row>
    <row r="16" spans="1:71" ht="17.25" thickBot="1" x14ac:dyDescent="0.35">
      <c r="A16" s="79">
        <v>9</v>
      </c>
      <c r="B16" s="78" t="s">
        <v>30</v>
      </c>
      <c r="C16" s="77">
        <v>13902</v>
      </c>
      <c r="D16" s="77">
        <v>7876</v>
      </c>
      <c r="E16" s="69">
        <f>G16+J16+L16+O16+R16+T16+Z16+AC16+AE16+AH16+AK16+AN16+AP16+AS16+AV16+AY16+BB16+BE16+BH16+BK16+W16+BN16+BQ16</f>
        <v>324</v>
      </c>
      <c r="F16" s="68">
        <f>D16-E16</f>
        <v>7552</v>
      </c>
      <c r="G16" s="54">
        <v>7</v>
      </c>
      <c r="H16" s="76">
        <v>1</v>
      </c>
      <c r="I16" s="60">
        <f>G16+H16</f>
        <v>8</v>
      </c>
      <c r="J16" s="54">
        <v>0</v>
      </c>
      <c r="K16" s="52">
        <f>J16</f>
        <v>0</v>
      </c>
      <c r="L16" s="81">
        <v>1</v>
      </c>
      <c r="M16" s="73" t="s">
        <v>23</v>
      </c>
      <c r="N16" s="52">
        <v>1</v>
      </c>
      <c r="O16" s="54">
        <v>1</v>
      </c>
      <c r="P16" s="73">
        <v>3</v>
      </c>
      <c r="Q16" s="60">
        <f>O16+P16</f>
        <v>4</v>
      </c>
      <c r="R16" s="54">
        <v>60</v>
      </c>
      <c r="S16" s="52">
        <f>R16</f>
        <v>60</v>
      </c>
      <c r="T16" s="54">
        <v>0</v>
      </c>
      <c r="U16" s="73">
        <v>0</v>
      </c>
      <c r="V16" s="66">
        <f>T16+U16</f>
        <v>0</v>
      </c>
      <c r="W16" s="54"/>
      <c r="X16" s="75"/>
      <c r="Y16" s="66"/>
      <c r="Z16" s="54">
        <v>4</v>
      </c>
      <c r="AA16" s="73">
        <v>2</v>
      </c>
      <c r="AB16" s="60">
        <f>Z16+AA16</f>
        <v>6</v>
      </c>
      <c r="AC16" s="54">
        <v>43</v>
      </c>
      <c r="AD16" s="60">
        <f>AC16</f>
        <v>43</v>
      </c>
      <c r="AE16" s="51">
        <v>1</v>
      </c>
      <c r="AF16" s="73">
        <v>0</v>
      </c>
      <c r="AG16" s="49">
        <f>AE16+AF16</f>
        <v>1</v>
      </c>
      <c r="AH16" s="46">
        <v>25</v>
      </c>
      <c r="AI16" s="74">
        <v>20</v>
      </c>
      <c r="AJ16" s="44">
        <f>AH16+AI16</f>
        <v>45</v>
      </c>
      <c r="AK16" s="54">
        <v>17</v>
      </c>
      <c r="AL16" s="73">
        <v>0</v>
      </c>
      <c r="AM16" s="60">
        <f>AK16+AL16</f>
        <v>17</v>
      </c>
      <c r="AN16" s="54">
        <f>16*3</f>
        <v>48</v>
      </c>
      <c r="AO16" s="52">
        <f>AN16</f>
        <v>48</v>
      </c>
      <c r="AP16" s="54">
        <v>0</v>
      </c>
      <c r="AQ16" s="73">
        <v>0</v>
      </c>
      <c r="AR16" s="60">
        <v>0</v>
      </c>
      <c r="AS16" s="56">
        <v>0</v>
      </c>
      <c r="AT16" s="55">
        <v>3</v>
      </c>
      <c r="AU16" s="52">
        <f>AS16+AT16</f>
        <v>3</v>
      </c>
      <c r="AV16" s="56">
        <v>33</v>
      </c>
      <c r="AW16" s="55">
        <v>7</v>
      </c>
      <c r="AX16" s="52">
        <f>SUM(AV16:AW16)</f>
        <v>40</v>
      </c>
      <c r="AY16" s="54">
        <v>48</v>
      </c>
      <c r="AZ16" s="53">
        <v>0</v>
      </c>
      <c r="BA16" s="52">
        <f>SUM(AY16:AZ16)</f>
        <v>48</v>
      </c>
      <c r="BB16" s="51">
        <v>0</v>
      </c>
      <c r="BC16" s="73">
        <v>0</v>
      </c>
      <c r="BD16" s="49">
        <f>SUM(BB16:BC16)</f>
        <v>0</v>
      </c>
      <c r="BE16" s="48">
        <v>0</v>
      </c>
      <c r="BF16" s="47">
        <v>0</v>
      </c>
      <c r="BG16" s="44">
        <f>SUM(BE16:BF16)</f>
        <v>0</v>
      </c>
      <c r="BH16" s="46">
        <v>0</v>
      </c>
      <c r="BI16" s="45">
        <v>0</v>
      </c>
      <c r="BJ16" s="44">
        <f>SUM(BH16:BI16)</f>
        <v>0</v>
      </c>
      <c r="BK16" s="46">
        <v>26</v>
      </c>
      <c r="BL16" s="45">
        <v>14</v>
      </c>
      <c r="BM16" s="44">
        <f>SUM(BK16:BL16)</f>
        <v>40</v>
      </c>
      <c r="BN16" s="46">
        <v>0</v>
      </c>
      <c r="BO16" s="45">
        <v>0</v>
      </c>
      <c r="BP16" s="44">
        <f>SUM(BN16:BO16)</f>
        <v>0</v>
      </c>
      <c r="BQ16" s="46">
        <v>10</v>
      </c>
      <c r="BR16" s="45">
        <v>0</v>
      </c>
      <c r="BS16" s="44">
        <f>SUM(BQ16:BR16)</f>
        <v>10</v>
      </c>
    </row>
    <row r="17" spans="1:71" ht="17.25" thickBot="1" x14ac:dyDescent="0.35">
      <c r="A17" s="79">
        <v>10</v>
      </c>
      <c r="B17" s="78" t="s">
        <v>29</v>
      </c>
      <c r="C17" s="77">
        <v>10807</v>
      </c>
      <c r="D17" s="77">
        <v>4446</v>
      </c>
      <c r="E17" s="69">
        <f>G17+J17+L17+O17+R17+T17+Z17+AC17+AE17+AH17+AK17+AN17+AP17+AS17+AV17+AY17+BB17+BE17+BH17+BK17+W17+BN17+BQ17</f>
        <v>156</v>
      </c>
      <c r="F17" s="68">
        <f>D17-E17</f>
        <v>4290</v>
      </c>
      <c r="G17" s="54">
        <v>0</v>
      </c>
      <c r="H17" s="76">
        <v>5</v>
      </c>
      <c r="I17" s="60">
        <f>G17+H17</f>
        <v>5</v>
      </c>
      <c r="J17" s="54">
        <v>0</v>
      </c>
      <c r="K17" s="52">
        <f>J17</f>
        <v>0</v>
      </c>
      <c r="L17" s="56">
        <v>0</v>
      </c>
      <c r="M17" s="73">
        <v>1</v>
      </c>
      <c r="N17" s="52">
        <f>L17+M17</f>
        <v>1</v>
      </c>
      <c r="O17" s="54">
        <v>1</v>
      </c>
      <c r="P17" s="73"/>
      <c r="Q17" s="60">
        <f>O17+P17</f>
        <v>1</v>
      </c>
      <c r="R17" s="54">
        <v>0</v>
      </c>
      <c r="S17" s="52">
        <f>R17</f>
        <v>0</v>
      </c>
      <c r="T17" s="56">
        <v>0</v>
      </c>
      <c r="U17" s="73">
        <v>1</v>
      </c>
      <c r="V17" s="66">
        <f>T17+U17</f>
        <v>1</v>
      </c>
      <c r="W17" s="54"/>
      <c r="X17" s="75"/>
      <c r="Y17" s="66"/>
      <c r="Z17" s="54">
        <v>2</v>
      </c>
      <c r="AA17" s="73">
        <v>2</v>
      </c>
      <c r="AB17" s="60">
        <f>Z17+AA17</f>
        <v>4</v>
      </c>
      <c r="AC17" s="54">
        <v>0</v>
      </c>
      <c r="AD17" s="60">
        <f>AC17</f>
        <v>0</v>
      </c>
      <c r="AE17" s="51">
        <v>1</v>
      </c>
      <c r="AF17" s="73">
        <v>0</v>
      </c>
      <c r="AG17" s="49">
        <f>AE17+AF17</f>
        <v>1</v>
      </c>
      <c r="AH17" s="46">
        <v>17</v>
      </c>
      <c r="AI17" s="74">
        <v>25</v>
      </c>
      <c r="AJ17" s="44">
        <f>AH17+AI17</f>
        <v>42</v>
      </c>
      <c r="AK17" s="54">
        <v>10</v>
      </c>
      <c r="AL17" s="73">
        <v>1</v>
      </c>
      <c r="AM17" s="60">
        <f>AK17+AL17</f>
        <v>11</v>
      </c>
      <c r="AN17" s="54">
        <f>14*3</f>
        <v>42</v>
      </c>
      <c r="AO17" s="52">
        <f>AN17</f>
        <v>42</v>
      </c>
      <c r="AP17" s="54">
        <v>0</v>
      </c>
      <c r="AQ17" s="73">
        <v>0</v>
      </c>
      <c r="AR17" s="60">
        <v>0</v>
      </c>
      <c r="AS17" s="56">
        <v>0</v>
      </c>
      <c r="AT17" s="55">
        <v>1</v>
      </c>
      <c r="AU17" s="52">
        <f>AS17+AT17</f>
        <v>1</v>
      </c>
      <c r="AV17" s="56">
        <v>6</v>
      </c>
      <c r="AW17" s="55">
        <v>6</v>
      </c>
      <c r="AX17" s="52">
        <f>SUM(AV17:AW17)</f>
        <v>12</v>
      </c>
      <c r="AY17" s="54">
        <v>42</v>
      </c>
      <c r="AZ17" s="53">
        <v>0</v>
      </c>
      <c r="BA17" s="52">
        <f>SUM(AY17:AZ17)</f>
        <v>42</v>
      </c>
      <c r="BB17" s="51">
        <v>0</v>
      </c>
      <c r="BC17" s="73">
        <v>2</v>
      </c>
      <c r="BD17" s="49">
        <f>SUM(BB17:BC17)</f>
        <v>2</v>
      </c>
      <c r="BE17" s="48">
        <v>0</v>
      </c>
      <c r="BF17" s="47">
        <v>0</v>
      </c>
      <c r="BG17" s="44">
        <f>SUM(BE17:BF17)</f>
        <v>0</v>
      </c>
      <c r="BH17" s="46">
        <v>0</v>
      </c>
      <c r="BI17" s="45">
        <v>0</v>
      </c>
      <c r="BJ17" s="44">
        <f>SUM(BH17:BI17)</f>
        <v>0</v>
      </c>
      <c r="BK17" s="46">
        <v>25</v>
      </c>
      <c r="BL17" s="45">
        <v>10</v>
      </c>
      <c r="BM17" s="44">
        <f>SUM(BK17:BL17)</f>
        <v>35</v>
      </c>
      <c r="BN17" s="46">
        <v>0</v>
      </c>
      <c r="BO17" s="45">
        <v>1</v>
      </c>
      <c r="BP17" s="44">
        <f>SUM(BN17:BO17)</f>
        <v>1</v>
      </c>
      <c r="BQ17" s="46">
        <v>10</v>
      </c>
      <c r="BR17" s="45">
        <v>0</v>
      </c>
      <c r="BS17" s="44">
        <f>SUM(BQ17:BR17)</f>
        <v>10</v>
      </c>
    </row>
    <row r="18" spans="1:71" ht="17.25" thickBot="1" x14ac:dyDescent="0.35">
      <c r="A18" s="79">
        <v>11</v>
      </c>
      <c r="B18" s="78" t="s">
        <v>28</v>
      </c>
      <c r="C18" s="77">
        <v>10422</v>
      </c>
      <c r="D18" s="77">
        <v>4273</v>
      </c>
      <c r="E18" s="69">
        <f>G18+J18+L18+O18+R18+T18+Z18+AC18+AE18+AH18+AK18+AN18+AP18+AS18+AV18+AY18+BB18+BE18+BH18+BK18+W18+BN18+BQ18</f>
        <v>206</v>
      </c>
      <c r="F18" s="68">
        <f>D18-E18</f>
        <v>4067</v>
      </c>
      <c r="G18" s="54">
        <v>5</v>
      </c>
      <c r="H18" s="76">
        <v>1</v>
      </c>
      <c r="I18" s="60">
        <f>G18+H18</f>
        <v>6</v>
      </c>
      <c r="J18" s="54">
        <v>10</v>
      </c>
      <c r="K18" s="52">
        <f>J18</f>
        <v>10</v>
      </c>
      <c r="L18" s="54">
        <v>0</v>
      </c>
      <c r="M18" s="73">
        <v>1</v>
      </c>
      <c r="N18" s="52">
        <f>L18+M18</f>
        <v>1</v>
      </c>
      <c r="O18" s="54">
        <v>2</v>
      </c>
      <c r="P18" s="73">
        <v>2</v>
      </c>
      <c r="Q18" s="60">
        <f>O18+P18</f>
        <v>4</v>
      </c>
      <c r="R18" s="54">
        <v>0</v>
      </c>
      <c r="S18" s="52">
        <f>R18</f>
        <v>0</v>
      </c>
      <c r="T18" s="54">
        <v>0</v>
      </c>
      <c r="U18" s="73">
        <v>1</v>
      </c>
      <c r="V18" s="66">
        <f>T18+U18</f>
        <v>1</v>
      </c>
      <c r="W18" s="54"/>
      <c r="X18" s="75"/>
      <c r="Y18" s="66"/>
      <c r="Z18" s="54">
        <v>5</v>
      </c>
      <c r="AA18" s="73">
        <v>0</v>
      </c>
      <c r="AB18" s="60">
        <f>Z18+AA18</f>
        <v>5</v>
      </c>
      <c r="AC18" s="54">
        <v>0</v>
      </c>
      <c r="AD18" s="60">
        <f>AC18</f>
        <v>0</v>
      </c>
      <c r="AE18" s="51">
        <v>1</v>
      </c>
      <c r="AF18" s="73">
        <v>0</v>
      </c>
      <c r="AG18" s="49">
        <f>AE18+AF18</f>
        <v>1</v>
      </c>
      <c r="AH18" s="46">
        <v>1</v>
      </c>
      <c r="AI18" s="80">
        <v>2</v>
      </c>
      <c r="AJ18" s="44">
        <f>AH18+AI18</f>
        <v>3</v>
      </c>
      <c r="AK18" s="54">
        <v>19</v>
      </c>
      <c r="AL18" s="73">
        <v>9</v>
      </c>
      <c r="AM18" s="60">
        <f>AK18+AL18</f>
        <v>28</v>
      </c>
      <c r="AN18" s="54">
        <f>18*3</f>
        <v>54</v>
      </c>
      <c r="AO18" s="52">
        <f>AN18</f>
        <v>54</v>
      </c>
      <c r="AP18" s="54">
        <v>0</v>
      </c>
      <c r="AQ18" s="73">
        <v>0</v>
      </c>
      <c r="AR18" s="60">
        <v>0</v>
      </c>
      <c r="AS18" s="56">
        <v>0</v>
      </c>
      <c r="AT18" s="55">
        <v>1</v>
      </c>
      <c r="AU18" s="52">
        <f>AS18+AT18</f>
        <v>1</v>
      </c>
      <c r="AV18" s="56">
        <v>18</v>
      </c>
      <c r="AW18" s="55">
        <v>29</v>
      </c>
      <c r="AX18" s="52">
        <f>SUM(AV18:AW18)</f>
        <v>47</v>
      </c>
      <c r="AY18" s="54">
        <v>54</v>
      </c>
      <c r="AZ18" s="53">
        <v>0</v>
      </c>
      <c r="BA18" s="52">
        <f>SUM(AY18:AZ18)</f>
        <v>54</v>
      </c>
      <c r="BB18" s="51">
        <v>0</v>
      </c>
      <c r="BC18" s="73">
        <v>0</v>
      </c>
      <c r="BD18" s="49">
        <f>SUM(BB18:BC18)</f>
        <v>0</v>
      </c>
      <c r="BE18" s="48">
        <v>0</v>
      </c>
      <c r="BF18" s="47">
        <v>0</v>
      </c>
      <c r="BG18" s="44">
        <f>SUM(BE18:BF18)</f>
        <v>0</v>
      </c>
      <c r="BH18" s="46">
        <v>0</v>
      </c>
      <c r="BI18" s="45">
        <v>0</v>
      </c>
      <c r="BJ18" s="44">
        <f>SUM(BH18:BI18)</f>
        <v>0</v>
      </c>
      <c r="BK18" s="46">
        <v>27</v>
      </c>
      <c r="BL18" s="45">
        <v>13</v>
      </c>
      <c r="BM18" s="44">
        <f>SUM(BK18:BL18)</f>
        <v>40</v>
      </c>
      <c r="BN18" s="46">
        <v>0</v>
      </c>
      <c r="BO18" s="45">
        <v>0</v>
      </c>
      <c r="BP18" s="44">
        <f>SUM(BN18:BO18)</f>
        <v>0</v>
      </c>
      <c r="BQ18" s="46">
        <v>10</v>
      </c>
      <c r="BR18" s="45">
        <v>0</v>
      </c>
      <c r="BS18" s="44">
        <f>SUM(BQ18:BR18)</f>
        <v>10</v>
      </c>
    </row>
    <row r="19" spans="1:71" ht="17.25" thickBot="1" x14ac:dyDescent="0.35">
      <c r="A19" s="79">
        <v>12</v>
      </c>
      <c r="B19" s="78" t="s">
        <v>27</v>
      </c>
      <c r="C19" s="77">
        <v>17306</v>
      </c>
      <c r="D19" s="77">
        <v>3369</v>
      </c>
      <c r="E19" s="69">
        <f>G19+J19+L19+O19+R19+T19+Z19+AC19+AE19+AH19+AK19+AN19+AP19+AS19+AV19+AY19+BB19+BE19+BH19+BK19+W19+BN19+BQ19</f>
        <v>245</v>
      </c>
      <c r="F19" s="68">
        <f>D19-E19</f>
        <v>3124</v>
      </c>
      <c r="G19" s="54">
        <v>4</v>
      </c>
      <c r="H19" s="76">
        <v>2</v>
      </c>
      <c r="I19" s="60">
        <f>G19+H19</f>
        <v>6</v>
      </c>
      <c r="J19" s="54">
        <v>10</v>
      </c>
      <c r="K19" s="52">
        <f>J19</f>
        <v>10</v>
      </c>
      <c r="L19" s="54">
        <v>0</v>
      </c>
      <c r="M19" s="73">
        <v>1</v>
      </c>
      <c r="N19" s="52">
        <f>L19+M19</f>
        <v>1</v>
      </c>
      <c r="O19" s="54">
        <v>1</v>
      </c>
      <c r="P19" s="73">
        <v>3</v>
      </c>
      <c r="Q19" s="60">
        <f>O19+P19</f>
        <v>4</v>
      </c>
      <c r="R19" s="54">
        <v>0</v>
      </c>
      <c r="S19" s="52">
        <f>R19</f>
        <v>0</v>
      </c>
      <c r="T19" s="54">
        <v>0</v>
      </c>
      <c r="U19" s="73">
        <v>0</v>
      </c>
      <c r="V19" s="66">
        <f>T19+U19</f>
        <v>0</v>
      </c>
      <c r="W19" s="54"/>
      <c r="X19" s="75"/>
      <c r="Y19" s="66"/>
      <c r="Z19" s="54">
        <v>4</v>
      </c>
      <c r="AA19" s="73">
        <v>1</v>
      </c>
      <c r="AB19" s="60">
        <f>Z19+AA19</f>
        <v>5</v>
      </c>
      <c r="AC19" s="54">
        <v>19</v>
      </c>
      <c r="AD19" s="60">
        <f>AC19</f>
        <v>19</v>
      </c>
      <c r="AE19" s="51">
        <v>0</v>
      </c>
      <c r="AF19" s="73">
        <v>1</v>
      </c>
      <c r="AG19" s="49">
        <f>AE19+AF19</f>
        <v>1</v>
      </c>
      <c r="AH19" s="46">
        <v>14</v>
      </c>
      <c r="AI19" s="74">
        <v>21</v>
      </c>
      <c r="AJ19" s="44">
        <f>AH19+AI19</f>
        <v>35</v>
      </c>
      <c r="AK19" s="54">
        <v>31</v>
      </c>
      <c r="AL19" s="73">
        <v>23</v>
      </c>
      <c r="AM19" s="60">
        <f>AK19+AL19</f>
        <v>54</v>
      </c>
      <c r="AN19" s="54">
        <f>17*3</f>
        <v>51</v>
      </c>
      <c r="AO19" s="52">
        <f>AN19</f>
        <v>51</v>
      </c>
      <c r="AP19" s="54">
        <v>0</v>
      </c>
      <c r="AQ19" s="73">
        <v>0</v>
      </c>
      <c r="AR19" s="60">
        <v>0</v>
      </c>
      <c r="AS19" s="56">
        <v>0</v>
      </c>
      <c r="AT19" s="55">
        <v>1</v>
      </c>
      <c r="AU19" s="52">
        <f>AS19+AT19</f>
        <v>1</v>
      </c>
      <c r="AV19" s="56">
        <v>29</v>
      </c>
      <c r="AW19" s="55">
        <v>59</v>
      </c>
      <c r="AX19" s="52">
        <f>SUM(AV19:AW19)</f>
        <v>88</v>
      </c>
      <c r="AY19" s="54">
        <v>51</v>
      </c>
      <c r="AZ19" s="53">
        <v>0</v>
      </c>
      <c r="BA19" s="52">
        <f>SUM(AY19:AZ19)</f>
        <v>51</v>
      </c>
      <c r="BB19" s="51">
        <v>0</v>
      </c>
      <c r="BC19" s="73">
        <v>0</v>
      </c>
      <c r="BD19" s="49">
        <f>SUM(BB19:BC19)</f>
        <v>0</v>
      </c>
      <c r="BE19" s="48">
        <v>0</v>
      </c>
      <c r="BF19" s="47">
        <v>0</v>
      </c>
      <c r="BG19" s="44">
        <f>SUM(BE19:BF19)</f>
        <v>0</v>
      </c>
      <c r="BH19" s="46">
        <v>0</v>
      </c>
      <c r="BI19" s="45">
        <v>0</v>
      </c>
      <c r="BJ19" s="44">
        <f>SUM(BH19:BI19)</f>
        <v>0</v>
      </c>
      <c r="BK19" s="46">
        <v>21</v>
      </c>
      <c r="BL19" s="45">
        <v>34</v>
      </c>
      <c r="BM19" s="44">
        <f>SUM(BK19:BL19)</f>
        <v>55</v>
      </c>
      <c r="BN19" s="46">
        <v>0</v>
      </c>
      <c r="BO19" s="45">
        <v>0</v>
      </c>
      <c r="BP19" s="44">
        <f>SUM(BN19:BO19)</f>
        <v>0</v>
      </c>
      <c r="BQ19" s="46">
        <v>10</v>
      </c>
      <c r="BR19" s="45">
        <v>0</v>
      </c>
      <c r="BS19" s="44">
        <f>SUM(BQ19:BR19)</f>
        <v>10</v>
      </c>
    </row>
    <row r="20" spans="1:71" ht="17.25" thickBot="1" x14ac:dyDescent="0.35">
      <c r="A20" s="79">
        <v>13</v>
      </c>
      <c r="B20" s="78" t="s">
        <v>26</v>
      </c>
      <c r="C20" s="77">
        <v>13613</v>
      </c>
      <c r="D20" s="77">
        <v>3158</v>
      </c>
      <c r="E20" s="69">
        <f>G20+J20+L20+O20+R20+T20+Z20+AC20+AE20+AH20+AK20+AN20+AP20+AS20+AV20+AY20+BB20+BE20+BH20+BK20+W20+BN20+BQ20</f>
        <v>192</v>
      </c>
      <c r="F20" s="68">
        <f>D20-E20</f>
        <v>2966</v>
      </c>
      <c r="G20" s="54">
        <v>1</v>
      </c>
      <c r="H20" s="76">
        <v>4</v>
      </c>
      <c r="I20" s="60">
        <f>G20+H20</f>
        <v>5</v>
      </c>
      <c r="J20" s="54">
        <v>10</v>
      </c>
      <c r="K20" s="52">
        <f>J20</f>
        <v>10</v>
      </c>
      <c r="L20" s="54">
        <v>0</v>
      </c>
      <c r="M20" s="73"/>
      <c r="N20" s="52">
        <f>L20+M20</f>
        <v>0</v>
      </c>
      <c r="O20" s="54">
        <v>3</v>
      </c>
      <c r="P20" s="73">
        <v>2</v>
      </c>
      <c r="Q20" s="60">
        <f>O20+P20</f>
        <v>5</v>
      </c>
      <c r="R20" s="54">
        <v>0</v>
      </c>
      <c r="S20" s="52">
        <f>R20</f>
        <v>0</v>
      </c>
      <c r="T20" s="54">
        <v>0</v>
      </c>
      <c r="U20" s="73">
        <v>0</v>
      </c>
      <c r="V20" s="66">
        <f>T20+U20</f>
        <v>0</v>
      </c>
      <c r="W20" s="54"/>
      <c r="X20" s="75"/>
      <c r="Y20" s="66"/>
      <c r="Z20" s="54">
        <v>16</v>
      </c>
      <c r="AA20" s="73">
        <v>1</v>
      </c>
      <c r="AB20" s="60">
        <f>Z20+AA20</f>
        <v>17</v>
      </c>
      <c r="AC20" s="54">
        <v>0</v>
      </c>
      <c r="AD20" s="60">
        <f>AC20</f>
        <v>0</v>
      </c>
      <c r="AE20" s="51">
        <v>1</v>
      </c>
      <c r="AF20" s="73">
        <v>0</v>
      </c>
      <c r="AG20" s="49">
        <f>AE20+AF20</f>
        <v>1</v>
      </c>
      <c r="AH20" s="46">
        <v>12</v>
      </c>
      <c r="AI20" s="74">
        <v>28</v>
      </c>
      <c r="AJ20" s="44">
        <f>AH20+AI20</f>
        <v>40</v>
      </c>
      <c r="AK20" s="54">
        <v>0</v>
      </c>
      <c r="AL20" s="73">
        <v>0</v>
      </c>
      <c r="AM20" s="60">
        <f>AK20+AL20</f>
        <v>0</v>
      </c>
      <c r="AN20" s="54">
        <f>15*3</f>
        <v>45</v>
      </c>
      <c r="AO20" s="52">
        <f>AN20</f>
        <v>45</v>
      </c>
      <c r="AP20" s="54">
        <v>0</v>
      </c>
      <c r="AQ20" s="73">
        <v>0</v>
      </c>
      <c r="AR20" s="60">
        <v>0</v>
      </c>
      <c r="AS20" s="56">
        <v>0</v>
      </c>
      <c r="AT20" s="55">
        <v>1</v>
      </c>
      <c r="AU20" s="52">
        <f>AS20+AT20</f>
        <v>1</v>
      </c>
      <c r="AV20" s="56">
        <v>1</v>
      </c>
      <c r="AW20" s="55">
        <v>9</v>
      </c>
      <c r="AX20" s="52">
        <f>SUM(AV20:AW20)</f>
        <v>10</v>
      </c>
      <c r="AY20" s="54">
        <v>45</v>
      </c>
      <c r="AZ20" s="53">
        <v>0</v>
      </c>
      <c r="BA20" s="52">
        <f>SUM(AY20:AZ20)</f>
        <v>45</v>
      </c>
      <c r="BB20" s="51">
        <v>0</v>
      </c>
      <c r="BC20" s="73">
        <v>0</v>
      </c>
      <c r="BD20" s="49">
        <f>SUM(BB20:BC20)</f>
        <v>0</v>
      </c>
      <c r="BE20" s="48">
        <v>0</v>
      </c>
      <c r="BF20" s="47">
        <v>0</v>
      </c>
      <c r="BG20" s="44">
        <f>SUM(BE20:BF20)</f>
        <v>0</v>
      </c>
      <c r="BH20" s="46">
        <v>0</v>
      </c>
      <c r="BI20" s="45">
        <v>0</v>
      </c>
      <c r="BJ20" s="44">
        <f>SUM(BH20:BI20)</f>
        <v>0</v>
      </c>
      <c r="BK20" s="46">
        <v>48</v>
      </c>
      <c r="BL20" s="45">
        <v>57</v>
      </c>
      <c r="BM20" s="44">
        <f>SUM(BK20:BL20)</f>
        <v>105</v>
      </c>
      <c r="BN20" s="46">
        <v>0</v>
      </c>
      <c r="BO20" s="45">
        <v>0</v>
      </c>
      <c r="BP20" s="44">
        <f>SUM(BN20:BO20)</f>
        <v>0</v>
      </c>
      <c r="BQ20" s="46">
        <v>10</v>
      </c>
      <c r="BR20" s="45">
        <v>0</v>
      </c>
      <c r="BS20" s="44">
        <f>SUM(BQ20:BR20)</f>
        <v>10</v>
      </c>
    </row>
    <row r="21" spans="1:71" ht="17.25" thickBot="1" x14ac:dyDescent="0.35">
      <c r="A21" s="72">
        <v>14</v>
      </c>
      <c r="B21" s="71" t="s">
        <v>25</v>
      </c>
      <c r="C21" s="70">
        <v>17040</v>
      </c>
      <c r="D21" s="70">
        <v>4200</v>
      </c>
      <c r="E21" s="69">
        <f>G21+J21+L21+O21+R21+T21+Z21+AC21+AE21+AH21+AK21+AN21+AP21+AS21+AV21+AY21+BB21+BE21+BH21+BK21+W21+BN21+BQ21</f>
        <v>289</v>
      </c>
      <c r="F21" s="68">
        <f>D21-E21</f>
        <v>3911</v>
      </c>
      <c r="G21" s="59">
        <v>3</v>
      </c>
      <c r="H21" s="67">
        <v>2</v>
      </c>
      <c r="I21" s="57">
        <f>G21+H21</f>
        <v>5</v>
      </c>
      <c r="J21" s="59">
        <v>0</v>
      </c>
      <c r="K21" s="57">
        <f>J21</f>
        <v>0</v>
      </c>
      <c r="L21" s="59">
        <v>0</v>
      </c>
      <c r="M21" s="58">
        <v>2</v>
      </c>
      <c r="N21" s="52">
        <f>L21+M21</f>
        <v>2</v>
      </c>
      <c r="O21" s="59">
        <v>1</v>
      </c>
      <c r="P21" s="58">
        <v>5</v>
      </c>
      <c r="Q21" s="57">
        <f>O21+P21</f>
        <v>6</v>
      </c>
      <c r="R21" s="59">
        <v>60</v>
      </c>
      <c r="S21" s="52">
        <f>R21</f>
        <v>60</v>
      </c>
      <c r="T21" s="59">
        <v>0</v>
      </c>
      <c r="U21" s="58">
        <v>0</v>
      </c>
      <c r="V21" s="66">
        <f>T21+U21</f>
        <v>0</v>
      </c>
      <c r="W21" s="59"/>
      <c r="X21" s="65"/>
      <c r="Y21" s="64"/>
      <c r="Z21" s="59">
        <v>3</v>
      </c>
      <c r="AA21" s="58">
        <v>3</v>
      </c>
      <c r="AB21" s="57">
        <f>Z21+AA21</f>
        <v>6</v>
      </c>
      <c r="AC21" s="59">
        <v>0</v>
      </c>
      <c r="AD21" s="57">
        <f>AC21</f>
        <v>0</v>
      </c>
      <c r="AE21" s="63">
        <v>0</v>
      </c>
      <c r="AF21" s="50">
        <v>1</v>
      </c>
      <c r="AG21" s="49">
        <f>AE21+AF21</f>
        <v>1</v>
      </c>
      <c r="AH21" s="62">
        <v>23</v>
      </c>
      <c r="AI21" s="61">
        <v>17</v>
      </c>
      <c r="AJ21" s="44">
        <f>AH21+AI21</f>
        <v>40</v>
      </c>
      <c r="AK21" s="54">
        <v>39</v>
      </c>
      <c r="AL21" s="58">
        <v>8</v>
      </c>
      <c r="AM21" s="60">
        <f>AK21+AL21</f>
        <v>47</v>
      </c>
      <c r="AN21" s="59">
        <f>20*3</f>
        <v>60</v>
      </c>
      <c r="AO21" s="52">
        <f>AN21</f>
        <v>60</v>
      </c>
      <c r="AP21" s="59">
        <v>0</v>
      </c>
      <c r="AQ21" s="58">
        <v>0</v>
      </c>
      <c r="AR21" s="57">
        <v>0</v>
      </c>
      <c r="AS21" s="56">
        <v>0</v>
      </c>
      <c r="AT21" s="55">
        <v>1</v>
      </c>
      <c r="AU21" s="52">
        <f>AS21+AT21</f>
        <v>1</v>
      </c>
      <c r="AV21" s="56">
        <v>22</v>
      </c>
      <c r="AW21" s="55">
        <v>39</v>
      </c>
      <c r="AX21" s="52">
        <f>SUM(AV21:AW21)</f>
        <v>61</v>
      </c>
      <c r="AY21" s="54">
        <v>60</v>
      </c>
      <c r="AZ21" s="53">
        <v>0</v>
      </c>
      <c r="BA21" s="52">
        <f>SUM(AY21:AZ21)</f>
        <v>60</v>
      </c>
      <c r="BB21" s="51">
        <v>0</v>
      </c>
      <c r="BC21" s="50">
        <v>3</v>
      </c>
      <c r="BD21" s="49">
        <f>SUM(BB21:BC21)</f>
        <v>3</v>
      </c>
      <c r="BE21" s="48">
        <v>0</v>
      </c>
      <c r="BF21" s="47">
        <v>0</v>
      </c>
      <c r="BG21" s="44">
        <f>SUM(BE21:BF21)</f>
        <v>0</v>
      </c>
      <c r="BH21" s="46">
        <v>0</v>
      </c>
      <c r="BI21" s="45">
        <v>0</v>
      </c>
      <c r="BJ21" s="44">
        <f>SUM(BH21:BI21)</f>
        <v>0</v>
      </c>
      <c r="BK21" s="46">
        <v>8</v>
      </c>
      <c r="BL21" s="45">
        <v>12</v>
      </c>
      <c r="BM21" s="44">
        <f>SUM(BK21:BL21)</f>
        <v>20</v>
      </c>
      <c r="BN21" s="46">
        <v>0</v>
      </c>
      <c r="BO21" s="45">
        <v>4</v>
      </c>
      <c r="BP21" s="44">
        <f>SUM(BN21:BO21)</f>
        <v>4</v>
      </c>
      <c r="BQ21" s="46">
        <v>10</v>
      </c>
      <c r="BR21" s="45">
        <v>0</v>
      </c>
      <c r="BS21" s="44">
        <f>SUM(BQ21:BR21)</f>
        <v>10</v>
      </c>
    </row>
    <row r="22" spans="1:71" ht="18" thickTop="1" thickBot="1" x14ac:dyDescent="0.35">
      <c r="A22" s="43"/>
      <c r="B22" s="42" t="s">
        <v>24</v>
      </c>
      <c r="C22" s="41">
        <f>SUM(C8:C21)</f>
        <v>246743</v>
      </c>
      <c r="D22" s="41">
        <f>SUM(D8:D21)</f>
        <v>86426</v>
      </c>
      <c r="E22" s="40">
        <f>SUM(E8:E21)</f>
        <v>4053</v>
      </c>
      <c r="F22" s="39">
        <f>SUM(F8:F21)</f>
        <v>82373</v>
      </c>
      <c r="G22" s="35">
        <f>SUM(G8:G21)</f>
        <v>69</v>
      </c>
      <c r="H22" s="30">
        <f>SUM(H7:H21)</f>
        <v>72</v>
      </c>
      <c r="I22" s="33">
        <f>SUM(I8:I21)</f>
        <v>133</v>
      </c>
      <c r="J22" s="31">
        <f>SUM(J8:J21)</f>
        <v>40</v>
      </c>
      <c r="K22" s="38">
        <f>J22</f>
        <v>40</v>
      </c>
      <c r="L22" s="35">
        <f>SUM(L8:L21)</f>
        <v>1</v>
      </c>
      <c r="M22" s="30">
        <f>SUM(M8:M21)</f>
        <v>17</v>
      </c>
      <c r="N22" s="33">
        <f>SUM(N8:N21)</f>
        <v>18</v>
      </c>
      <c r="O22" s="35">
        <f>SUM(O8:O21)</f>
        <v>48</v>
      </c>
      <c r="P22" s="30">
        <f>SUM(P8:P21)</f>
        <v>49</v>
      </c>
      <c r="Q22" s="33">
        <f>SUM(Q8:Q21)</f>
        <v>97</v>
      </c>
      <c r="R22" s="35">
        <f>SUM(R8:R21)</f>
        <v>250</v>
      </c>
      <c r="S22" s="33">
        <f>SUM(S8:S21)</f>
        <v>250</v>
      </c>
      <c r="T22" s="35">
        <f>SUM(T8:T21)</f>
        <v>5</v>
      </c>
      <c r="U22" s="30">
        <f>SUM(U8:U21)</f>
        <v>10</v>
      </c>
      <c r="V22" s="29">
        <f>SUM(V8:V21)</f>
        <v>15</v>
      </c>
      <c r="W22" s="35">
        <f>SUM(W8:W21)</f>
        <v>27</v>
      </c>
      <c r="X22" s="37">
        <f>SUM(X8:X21)</f>
        <v>13</v>
      </c>
      <c r="Y22" s="36">
        <f>SUM(Y8:Y21)</f>
        <v>40</v>
      </c>
      <c r="Z22" s="35">
        <f>SUM(Z8:Z21)</f>
        <v>91</v>
      </c>
      <c r="AA22" s="30">
        <f>SUM(AA8:AA21)</f>
        <v>21</v>
      </c>
      <c r="AB22" s="33">
        <f>SUM(AB8:AB21)</f>
        <v>112</v>
      </c>
      <c r="AC22" s="35">
        <f>SUM(AC8:AC21)</f>
        <v>256</v>
      </c>
      <c r="AD22" s="33">
        <f>SUM(AD8:AD21)</f>
        <v>256</v>
      </c>
      <c r="AE22" s="32">
        <f>SUM(AE8:AE21)</f>
        <v>9</v>
      </c>
      <c r="AF22" s="30">
        <f>SUM(AF8:AF21)</f>
        <v>5</v>
      </c>
      <c r="AG22" s="29">
        <f>SUM(AG8:AG21)</f>
        <v>14</v>
      </c>
      <c r="AH22" s="31">
        <f>SUM(AH8:AH21)</f>
        <v>223</v>
      </c>
      <c r="AI22" s="30">
        <f>SUM(AI8:AI21)</f>
        <v>248</v>
      </c>
      <c r="AJ22" s="29">
        <f>SUM(AJ8:AJ21)</f>
        <v>471</v>
      </c>
      <c r="AK22" s="35">
        <f>SUM(AK8:AK21)</f>
        <v>294</v>
      </c>
      <c r="AL22" s="30">
        <f>SUM(AL8:AL21)</f>
        <v>91</v>
      </c>
      <c r="AM22" s="33">
        <f>SUM(AM8:AM21)</f>
        <v>385</v>
      </c>
      <c r="AN22" s="35">
        <f>SUM(AN8:AN21)</f>
        <v>729</v>
      </c>
      <c r="AO22" s="33">
        <f>SUM(AO8:AO21)</f>
        <v>729</v>
      </c>
      <c r="AP22" s="35">
        <f>SUM(AP8:AP21)</f>
        <v>360</v>
      </c>
      <c r="AQ22" s="30">
        <f>SUM(AQ9:AQ21)</f>
        <v>26</v>
      </c>
      <c r="AR22" s="33">
        <f>SUM(AR8:AR21)</f>
        <v>386</v>
      </c>
      <c r="AS22" s="35">
        <v>0</v>
      </c>
      <c r="AT22" s="30">
        <f>SUM(AT8:AT21)</f>
        <v>19</v>
      </c>
      <c r="AU22" s="33">
        <f>SUM(AU8:AU21)</f>
        <v>19</v>
      </c>
      <c r="AV22" s="35">
        <f>SUM(AV8:AV21)</f>
        <v>380</v>
      </c>
      <c r="AW22" s="30">
        <f>SUM(AW8:AW21)</f>
        <v>311</v>
      </c>
      <c r="AX22" s="33">
        <f>SUM(AX8:AX21)</f>
        <v>691</v>
      </c>
      <c r="AY22" s="35">
        <f>SUM(AY8:AY21)</f>
        <v>727</v>
      </c>
      <c r="AZ22" s="34">
        <f>SUM(AZ8:AZ21)</f>
        <v>2</v>
      </c>
      <c r="BA22" s="33">
        <f>SUM(BA8:BA21)</f>
        <v>729</v>
      </c>
      <c r="BB22" s="32">
        <f>SUM(BB8:BB21)</f>
        <v>18</v>
      </c>
      <c r="BC22" s="30">
        <f>SUM(BC8:BC21)</f>
        <v>34</v>
      </c>
      <c r="BD22" s="29">
        <f>SUM(BD8:BD21)</f>
        <v>52</v>
      </c>
      <c r="BE22" s="31">
        <f>SUM(BE8:BE21)</f>
        <v>91</v>
      </c>
      <c r="BF22" s="30">
        <f>SUM(BF8:BF21)</f>
        <v>43</v>
      </c>
      <c r="BG22" s="29">
        <f>SUM(BG8:BG21)</f>
        <v>134</v>
      </c>
      <c r="BH22" s="31">
        <f>SUM(BH8:BH21)</f>
        <v>4</v>
      </c>
      <c r="BI22" s="30">
        <f>SUM(BI8:BI21)</f>
        <v>10</v>
      </c>
      <c r="BJ22" s="29">
        <f>SUM(BJ8:BJ21)</f>
        <v>14</v>
      </c>
      <c r="BK22" s="31">
        <f>SUM(BK8:BK21)</f>
        <v>285</v>
      </c>
      <c r="BL22" s="30">
        <f>SUM(BL8:BL21)</f>
        <v>215</v>
      </c>
      <c r="BM22" s="29">
        <f>SUM(BM8:BM21)</f>
        <v>500</v>
      </c>
      <c r="BN22" s="31">
        <f>SUM(BN8:BN21)</f>
        <v>6</v>
      </c>
      <c r="BO22" s="30">
        <f>SUM(BO8:BO21)</f>
        <v>19</v>
      </c>
      <c r="BP22" s="29">
        <f>SUM(BP8:BP21)</f>
        <v>25</v>
      </c>
      <c r="BQ22" s="31">
        <f>SUM(BQ8:BQ21)</f>
        <v>140</v>
      </c>
      <c r="BR22" s="30">
        <f>SUM(BR8:BR21)</f>
        <v>0</v>
      </c>
      <c r="BS22" s="29">
        <f>SUM(BS8:BS21)</f>
        <v>140</v>
      </c>
    </row>
    <row r="23" spans="1:71" ht="17.25" thickTop="1" x14ac:dyDescent="0.3">
      <c r="B23" s="28"/>
      <c r="C23" s="26"/>
      <c r="D23" s="26"/>
      <c r="E23" s="25"/>
      <c r="F23" s="25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 t="s">
        <v>23</v>
      </c>
      <c r="AI23" s="24"/>
      <c r="AJ23" s="27"/>
      <c r="AK23" s="24"/>
      <c r="AL23" s="24"/>
      <c r="AM23" s="24"/>
      <c r="AN23" s="24"/>
      <c r="AO23" s="24"/>
      <c r="AP23" s="24"/>
      <c r="AQ23" s="24"/>
      <c r="AR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 t="s">
        <v>23</v>
      </c>
      <c r="BF23" s="24"/>
      <c r="BG23" s="27"/>
    </row>
    <row r="24" spans="1:71" x14ac:dyDescent="0.3">
      <c r="B24" s="19" t="s">
        <v>22</v>
      </c>
      <c r="C24" s="26"/>
      <c r="D24" s="26"/>
      <c r="E24" s="25"/>
      <c r="F24" s="2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</row>
    <row r="25" spans="1:71" x14ac:dyDescent="0.3">
      <c r="B25" s="19" t="s">
        <v>14</v>
      </c>
      <c r="C25" s="18" t="s">
        <v>21</v>
      </c>
      <c r="D25" s="18"/>
      <c r="E25" s="18"/>
      <c r="F25" s="18"/>
      <c r="G25" s="18"/>
      <c r="H25" s="18"/>
      <c r="I25" s="18"/>
      <c r="J25" s="23"/>
      <c r="K25" s="23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</row>
    <row r="26" spans="1:71" x14ac:dyDescent="0.3">
      <c r="B26" s="19" t="s">
        <v>14</v>
      </c>
      <c r="C26" s="18" t="s">
        <v>20</v>
      </c>
      <c r="D26" s="18"/>
      <c r="E26" s="18"/>
      <c r="F26" s="18"/>
      <c r="G26" s="18"/>
      <c r="H26" s="18"/>
      <c r="I26" s="18"/>
      <c r="J26" s="23"/>
      <c r="K26" s="23"/>
      <c r="AI26" s="3"/>
      <c r="AJ26" s="3"/>
      <c r="AK26" s="3"/>
      <c r="AL26" s="3"/>
      <c r="AM26" s="3"/>
      <c r="AN26" s="3"/>
      <c r="AO26" s="3"/>
      <c r="BF26" s="3"/>
      <c r="BG26" s="3"/>
      <c r="BQ26" s="14"/>
    </row>
    <row r="27" spans="1:71" x14ac:dyDescent="0.3">
      <c r="B27" s="19" t="s">
        <v>14</v>
      </c>
      <c r="C27" s="18" t="s">
        <v>19</v>
      </c>
      <c r="D27" s="18"/>
      <c r="E27" s="18"/>
      <c r="F27" s="18"/>
      <c r="G27" s="18"/>
      <c r="H27" s="18"/>
      <c r="I27" s="18"/>
      <c r="U27" s="22"/>
      <c r="V27" s="22"/>
      <c r="AI27" s="3"/>
      <c r="AJ27" s="3"/>
      <c r="AK27" s="3"/>
      <c r="AL27" s="3"/>
      <c r="AM27" s="3"/>
      <c r="AN27" s="3"/>
      <c r="AO27" s="3"/>
      <c r="BF27" s="3"/>
      <c r="BG27" s="3"/>
      <c r="BQ27" s="14"/>
    </row>
    <row r="28" spans="1:71" x14ac:dyDescent="0.3">
      <c r="B28" s="19" t="s">
        <v>14</v>
      </c>
      <c r="C28" s="21" t="s">
        <v>18</v>
      </c>
      <c r="D28" s="21"/>
      <c r="E28" s="21"/>
      <c r="F28" s="21"/>
      <c r="G28" s="21"/>
      <c r="H28" s="21"/>
      <c r="I28" s="21"/>
      <c r="AI28" s="15"/>
      <c r="AJ28" s="15"/>
      <c r="AK28" s="15"/>
      <c r="AL28" s="15"/>
      <c r="AM28" s="15"/>
      <c r="AN28" s="15"/>
      <c r="AO28" s="3"/>
      <c r="BQ28" s="14"/>
    </row>
    <row r="29" spans="1:71" x14ac:dyDescent="0.3">
      <c r="B29" s="19" t="s">
        <v>14</v>
      </c>
      <c r="C29" s="20" t="s">
        <v>17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AI29" s="15"/>
      <c r="AJ29" s="15"/>
      <c r="AK29" s="15"/>
      <c r="AL29" s="15"/>
      <c r="AM29" s="15"/>
      <c r="AN29" s="15"/>
      <c r="AO29" s="3"/>
      <c r="BQ29" s="14"/>
    </row>
    <row r="30" spans="1:71" x14ac:dyDescent="0.3">
      <c r="B30" s="19" t="s">
        <v>14</v>
      </c>
      <c r="C30" s="18" t="s">
        <v>16</v>
      </c>
      <c r="D30" s="18"/>
      <c r="E30" s="18"/>
      <c r="F30" s="18"/>
      <c r="G30" s="18"/>
      <c r="H30" s="18"/>
      <c r="I30" s="18"/>
      <c r="X30" s="6"/>
      <c r="Y30" s="6"/>
      <c r="AI30" s="3"/>
      <c r="AJ30" s="3"/>
      <c r="AK30" s="3"/>
      <c r="AL30" s="3"/>
      <c r="AM30" s="3"/>
      <c r="AN30" s="3"/>
      <c r="AO30" s="3"/>
      <c r="BF30" s="3"/>
      <c r="BG30" s="3"/>
      <c r="BQ30" s="14"/>
    </row>
    <row r="31" spans="1:71" x14ac:dyDescent="0.3">
      <c r="B31" s="19" t="s">
        <v>14</v>
      </c>
      <c r="C31" s="18" t="s">
        <v>15</v>
      </c>
      <c r="D31" s="18"/>
      <c r="E31" s="18"/>
      <c r="F31" s="18"/>
      <c r="G31" s="18"/>
      <c r="H31" s="18"/>
      <c r="I31" s="18"/>
      <c r="AI31" s="3"/>
      <c r="AJ31" s="3"/>
      <c r="AK31" s="3"/>
      <c r="AL31" s="3"/>
      <c r="AM31" s="3"/>
      <c r="AN31" s="3"/>
      <c r="AO31" s="3"/>
      <c r="BF31" s="3"/>
      <c r="BG31" s="3"/>
      <c r="BQ31" s="14"/>
    </row>
    <row r="32" spans="1:71" x14ac:dyDescent="0.3">
      <c r="B32" s="19" t="s">
        <v>14</v>
      </c>
      <c r="C32" s="18" t="s">
        <v>13</v>
      </c>
      <c r="D32" s="18"/>
      <c r="E32" s="18"/>
      <c r="F32" s="18"/>
      <c r="G32" s="18"/>
      <c r="H32" s="18"/>
      <c r="I32" s="18"/>
      <c r="AI32" s="17"/>
      <c r="AJ32" s="17"/>
      <c r="AK32" s="17"/>
      <c r="AL32" s="17"/>
      <c r="AM32" s="17"/>
      <c r="AN32" s="17"/>
      <c r="AO32" s="3"/>
      <c r="BQ32" s="16"/>
    </row>
    <row r="33" spans="2:69" x14ac:dyDescent="0.3">
      <c r="B33" s="3"/>
      <c r="AI33" s="15"/>
      <c r="AJ33" s="15"/>
      <c r="AK33" s="15"/>
      <c r="AL33" s="15"/>
      <c r="AM33" s="15"/>
      <c r="AN33" s="15"/>
      <c r="AO33" s="3"/>
      <c r="BQ33" s="14"/>
    </row>
    <row r="34" spans="2:69" x14ac:dyDescent="0.3">
      <c r="B34" s="10" t="s">
        <v>12</v>
      </c>
      <c r="C34" s="7" t="s">
        <v>11</v>
      </c>
      <c r="J34" s="1" t="s">
        <v>1</v>
      </c>
      <c r="K34" s="13">
        <f>I22+K22+N22</f>
        <v>191</v>
      </c>
      <c r="L34" s="13"/>
      <c r="M34" s="13"/>
      <c r="N34" s="7" t="s">
        <v>0</v>
      </c>
      <c r="P34" s="7" t="s">
        <v>2</v>
      </c>
      <c r="W34" s="1" t="s">
        <v>1</v>
      </c>
      <c r="X34" s="13">
        <f>G22+J22+L22</f>
        <v>110</v>
      </c>
      <c r="Y34" s="13"/>
      <c r="Z34" s="13"/>
      <c r="AA34" s="7" t="s">
        <v>0</v>
      </c>
      <c r="AW34" s="7"/>
    </row>
    <row r="35" spans="2:69" x14ac:dyDescent="0.3">
      <c r="B35" s="10" t="s">
        <v>10</v>
      </c>
      <c r="C35" s="7" t="s">
        <v>9</v>
      </c>
      <c r="J35" s="1" t="s">
        <v>1</v>
      </c>
      <c r="K35" s="13">
        <f>Q22+S22+V22+Y22</f>
        <v>402</v>
      </c>
      <c r="L35" s="13"/>
      <c r="M35" s="13"/>
      <c r="N35" s="7" t="s">
        <v>0</v>
      </c>
      <c r="P35" s="7" t="s">
        <v>2</v>
      </c>
      <c r="W35" s="1" t="s">
        <v>1</v>
      </c>
      <c r="X35" s="13">
        <f>O22+R22+T22+W22</f>
        <v>330</v>
      </c>
      <c r="Y35" s="13"/>
      <c r="Z35" s="13"/>
      <c r="AA35" s="7" t="s">
        <v>0</v>
      </c>
      <c r="AW35" s="7"/>
    </row>
    <row r="36" spans="2:69" x14ac:dyDescent="0.3">
      <c r="B36" s="10" t="s">
        <v>8</v>
      </c>
      <c r="C36" s="7" t="s">
        <v>7</v>
      </c>
      <c r="J36" s="1" t="s">
        <v>1</v>
      </c>
      <c r="K36" s="13">
        <f>AB22+AD22+AG22+AJ22</f>
        <v>853</v>
      </c>
      <c r="L36" s="13"/>
      <c r="M36" s="13"/>
      <c r="N36" s="7" t="s">
        <v>0</v>
      </c>
      <c r="P36" s="7" t="s">
        <v>2</v>
      </c>
      <c r="W36" s="1" t="s">
        <v>1</v>
      </c>
      <c r="X36" s="13">
        <f>Z22+AC22+AE22+AH22</f>
        <v>579</v>
      </c>
      <c r="Y36" s="13"/>
      <c r="Z36" s="13"/>
      <c r="AA36" s="7" t="s">
        <v>0</v>
      </c>
      <c r="AW36" s="7"/>
    </row>
    <row r="37" spans="2:69" x14ac:dyDescent="0.3">
      <c r="B37" s="10" t="s">
        <v>6</v>
      </c>
      <c r="C37" s="7" t="s">
        <v>5</v>
      </c>
      <c r="J37" s="1" t="s">
        <v>1</v>
      </c>
      <c r="K37" s="12">
        <f>AM22+AO22+AR22+AU22</f>
        <v>1519</v>
      </c>
      <c r="L37" s="12"/>
      <c r="M37" s="12"/>
      <c r="N37" s="7" t="s">
        <v>0</v>
      </c>
      <c r="P37" s="7" t="s">
        <v>2</v>
      </c>
      <c r="W37" s="1" t="s">
        <v>1</v>
      </c>
      <c r="X37" s="12">
        <f>AK22+AN22+AP22+AS22</f>
        <v>1383</v>
      </c>
      <c r="Y37" s="12"/>
      <c r="Z37" s="12"/>
      <c r="AA37" s="7" t="s">
        <v>0</v>
      </c>
      <c r="AW37" s="11"/>
    </row>
    <row r="38" spans="2:69" x14ac:dyDescent="0.3">
      <c r="B38" s="10" t="s">
        <v>4</v>
      </c>
      <c r="C38" s="7" t="s">
        <v>3</v>
      </c>
      <c r="J38" s="1" t="s">
        <v>1</v>
      </c>
      <c r="K38" s="9">
        <f>AX22+BA22+BD22+BG22+BJ22+BM22+BP22+BS22</f>
        <v>2285</v>
      </c>
      <c r="L38" s="9"/>
      <c r="M38" s="9"/>
      <c r="N38" s="7" t="s">
        <v>0</v>
      </c>
      <c r="P38" s="7" t="s">
        <v>2</v>
      </c>
      <c r="W38" s="1" t="s">
        <v>1</v>
      </c>
      <c r="X38" s="9">
        <f>AV22+AY22+BB22+BE22+BH22+BK22+BN22+BQ22</f>
        <v>1651</v>
      </c>
      <c r="Y38" s="9"/>
      <c r="Z38" s="9"/>
      <c r="AA38" s="7" t="s">
        <v>0</v>
      </c>
      <c r="AW38" s="7"/>
    </row>
    <row r="39" spans="2:69" x14ac:dyDescent="0.3">
      <c r="K39" s="8">
        <f>SUM(K34:M38)</f>
        <v>5250</v>
      </c>
      <c r="L39" s="8"/>
      <c r="M39" s="8"/>
      <c r="N39" s="7" t="s">
        <v>0</v>
      </c>
      <c r="X39" s="8">
        <f>SUM(X34:Z38)</f>
        <v>4053</v>
      </c>
      <c r="Y39" s="8"/>
      <c r="Z39" s="8"/>
      <c r="AA39" s="7" t="s">
        <v>0</v>
      </c>
      <c r="AW39" s="7"/>
    </row>
    <row r="42" spans="2:69" x14ac:dyDescent="0.3">
      <c r="AD42" s="5">
        <v>110</v>
      </c>
      <c r="AE42" s="4"/>
      <c r="AF42" s="1">
        <v>2015</v>
      </c>
      <c r="AG42" s="5">
        <f>D22-X34</f>
        <v>86316</v>
      </c>
      <c r="AH42" s="5"/>
      <c r="AI42" s="5"/>
    </row>
    <row r="43" spans="2:69" x14ac:dyDescent="0.3">
      <c r="AD43" s="6">
        <f>SUM(X34:Z35)</f>
        <v>440</v>
      </c>
      <c r="AE43" s="4"/>
      <c r="AF43" s="1">
        <v>2016</v>
      </c>
      <c r="AG43" s="5">
        <f>D22-AD43</f>
        <v>85986</v>
      </c>
      <c r="AH43" s="5"/>
      <c r="AI43" s="5"/>
    </row>
    <row r="44" spans="2:69" x14ac:dyDescent="0.3">
      <c r="C44" s="1" t="str">
        <f>C35</f>
        <v>Jumlah total rumah yang terbangun di tahun  2016</v>
      </c>
      <c r="J44" s="1" t="str">
        <f>J35</f>
        <v>=</v>
      </c>
      <c r="K44" s="1">
        <f>K35</f>
        <v>402</v>
      </c>
      <c r="N44" s="1" t="str">
        <f>N35</f>
        <v>unit</v>
      </c>
      <c r="P44" s="1" t="str">
        <f>P35</f>
        <v xml:space="preserve">Jumlah  yg masuk data PBDT 2015 </v>
      </c>
      <c r="W44" s="1" t="str">
        <f>W35</f>
        <v>=</v>
      </c>
      <c r="X44" s="1">
        <f>X35</f>
        <v>330</v>
      </c>
      <c r="AA44" s="1" t="str">
        <f>AA35</f>
        <v>unit</v>
      </c>
      <c r="AD44" s="6">
        <f>SUM(X34:Z36)</f>
        <v>1019</v>
      </c>
      <c r="AE44" s="4"/>
      <c r="AF44" s="1">
        <v>2017</v>
      </c>
      <c r="AG44" s="5">
        <f>D22-AD44</f>
        <v>85407</v>
      </c>
      <c r="AH44" s="5"/>
      <c r="AI44" s="5"/>
    </row>
    <row r="45" spans="2:69" x14ac:dyDescent="0.3">
      <c r="C45" s="1" t="str">
        <f>C36</f>
        <v>Jumlah total rumah yang terbangun di tahun  2017</v>
      </c>
      <c r="J45" s="1" t="str">
        <f>J36</f>
        <v>=</v>
      </c>
      <c r="K45" s="1">
        <f>K36</f>
        <v>853</v>
      </c>
      <c r="N45" s="1" t="str">
        <f>N36</f>
        <v>unit</v>
      </c>
      <c r="P45" s="1" t="str">
        <f>P36</f>
        <v xml:space="preserve">Jumlah  yg masuk data PBDT 2015 </v>
      </c>
      <c r="W45" s="1" t="str">
        <f>W36</f>
        <v>=</v>
      </c>
      <c r="X45" s="1">
        <f>X36</f>
        <v>579</v>
      </c>
      <c r="AA45" s="1" t="str">
        <f>AA36</f>
        <v>unit</v>
      </c>
      <c r="AD45" s="6">
        <f>SUM(X34:Z37)</f>
        <v>2402</v>
      </c>
      <c r="AE45" s="4"/>
      <c r="AF45" s="1">
        <v>2018</v>
      </c>
      <c r="AG45" s="5">
        <f>D22-AD45</f>
        <v>84024</v>
      </c>
      <c r="AH45" s="5"/>
      <c r="AI45" s="5"/>
    </row>
    <row r="46" spans="2:69" x14ac:dyDescent="0.3">
      <c r="C46" s="1" t="str">
        <f>C37</f>
        <v>Jumlah total rumah yang terbangun di tahun  2018</v>
      </c>
      <c r="J46" s="1" t="str">
        <f>J37</f>
        <v>=</v>
      </c>
      <c r="K46" s="1">
        <f>K37</f>
        <v>1519</v>
      </c>
      <c r="N46" s="1" t="str">
        <f>N37</f>
        <v>unit</v>
      </c>
      <c r="P46" s="1" t="str">
        <f>P37</f>
        <v xml:space="preserve">Jumlah  yg masuk data PBDT 2015 </v>
      </c>
      <c r="W46" s="1" t="str">
        <f>W37</f>
        <v>=</v>
      </c>
      <c r="X46" s="1">
        <f>X37</f>
        <v>1383</v>
      </c>
      <c r="AA46" s="1" t="str">
        <f>AA37</f>
        <v>unit</v>
      </c>
      <c r="AD46" s="6">
        <f>SUM(X34:Z38)</f>
        <v>4053</v>
      </c>
      <c r="AE46" s="4"/>
      <c r="AF46" s="1">
        <v>2019</v>
      </c>
      <c r="AG46" s="5">
        <f>D22-AD46</f>
        <v>82373</v>
      </c>
      <c r="AH46" s="5"/>
      <c r="AI46" s="5"/>
      <c r="AM46" s="4">
        <v>82334</v>
      </c>
      <c r="AN46" s="4"/>
    </row>
    <row r="47" spans="2:69" x14ac:dyDescent="0.3">
      <c r="C47" s="1" t="str">
        <f>C38</f>
        <v>Jumlah total rumah yang terbangun di tahun  2019</v>
      </c>
      <c r="J47" s="1" t="str">
        <f>J38</f>
        <v>=</v>
      </c>
      <c r="K47" s="1">
        <f>K38</f>
        <v>2285</v>
      </c>
      <c r="N47" s="1" t="str">
        <f>N38</f>
        <v>unit</v>
      </c>
      <c r="P47" s="1" t="str">
        <f>P38</f>
        <v xml:space="preserve">Jumlah  yg masuk data PBDT 2015 </v>
      </c>
      <c r="W47" s="1" t="str">
        <f>W38</f>
        <v>=</v>
      </c>
      <c r="X47" s="1">
        <f>X38</f>
        <v>1651</v>
      </c>
      <c r="AA47" s="1" t="str">
        <f>AA38</f>
        <v>unit</v>
      </c>
      <c r="AM47" s="5">
        <f>AG46-AM46</f>
        <v>39</v>
      </c>
      <c r="AN47" s="4"/>
    </row>
    <row r="48" spans="2:69" x14ac:dyDescent="0.3">
      <c r="K48" s="3">
        <f>SUM(K44:K47)</f>
        <v>5059</v>
      </c>
      <c r="X48" s="3">
        <f>SUM(X44:X47)</f>
        <v>3943</v>
      </c>
    </row>
  </sheetData>
  <mergeCells count="68">
    <mergeCell ref="A1:BM1"/>
    <mergeCell ref="A2:BM2"/>
    <mergeCell ref="X34:Z34"/>
    <mergeCell ref="X35:Z35"/>
    <mergeCell ref="X36:Z36"/>
    <mergeCell ref="C28:I28"/>
    <mergeCell ref="AI28:AN28"/>
    <mergeCell ref="C29:P29"/>
    <mergeCell ref="AI29:AN29"/>
    <mergeCell ref="AI32:AN32"/>
    <mergeCell ref="K37:M37"/>
    <mergeCell ref="K39:M39"/>
    <mergeCell ref="BQ5:BS5"/>
    <mergeCell ref="AV4:BS4"/>
    <mergeCell ref="AM46:AN46"/>
    <mergeCell ref="AM47:AN47"/>
    <mergeCell ref="W5:Y5"/>
    <mergeCell ref="O4:Y4"/>
    <mergeCell ref="AD45:AE45"/>
    <mergeCell ref="F4:F6"/>
    <mergeCell ref="G4:N4"/>
    <mergeCell ref="X37:Z37"/>
    <mergeCell ref="AC5:AD5"/>
    <mergeCell ref="AG43:AI43"/>
    <mergeCell ref="X39:Z39"/>
    <mergeCell ref="K34:M34"/>
    <mergeCell ref="K35:M35"/>
    <mergeCell ref="K36:M36"/>
    <mergeCell ref="A4:A6"/>
    <mergeCell ref="B4:B6"/>
    <mergeCell ref="C4:C6"/>
    <mergeCell ref="D4:D6"/>
    <mergeCell ref="E4:E6"/>
    <mergeCell ref="AG44:AI44"/>
    <mergeCell ref="AG42:AI42"/>
    <mergeCell ref="AD42:AE42"/>
    <mergeCell ref="AD43:AE43"/>
    <mergeCell ref="AD44:AE44"/>
    <mergeCell ref="Z4:AJ4"/>
    <mergeCell ref="AK4:AU4"/>
    <mergeCell ref="G5:I5"/>
    <mergeCell ref="J5:K5"/>
    <mergeCell ref="L5:N5"/>
    <mergeCell ref="O5:Q5"/>
    <mergeCell ref="AN5:AO5"/>
    <mergeCell ref="AH5:AJ5"/>
    <mergeCell ref="AK5:AM5"/>
    <mergeCell ref="AE5:AG5"/>
    <mergeCell ref="BE5:BG5"/>
    <mergeCell ref="AS5:AU5"/>
    <mergeCell ref="R5:S5"/>
    <mergeCell ref="T5:V5"/>
    <mergeCell ref="Z5:AB5"/>
    <mergeCell ref="AG46:AI46"/>
    <mergeCell ref="AP5:AR5"/>
    <mergeCell ref="AI33:AN33"/>
    <mergeCell ref="AD46:AE46"/>
    <mergeCell ref="AG45:AI45"/>
    <mergeCell ref="BN5:BP5"/>
    <mergeCell ref="BH5:BJ5"/>
    <mergeCell ref="BK5:BM5"/>
    <mergeCell ref="K38:M38"/>
    <mergeCell ref="X38:Z38"/>
    <mergeCell ref="U27:V27"/>
    <mergeCell ref="X30:Y30"/>
    <mergeCell ref="AV5:AX5"/>
    <mergeCell ref="AY5:BA5"/>
    <mergeCell ref="BB5:BD5"/>
  </mergeCells>
  <pageMargins left="0.39370078740157483" right="0" top="0.39370078740157483" bottom="0" header="0" footer="0"/>
  <pageSetup paperSize="9" scale="63" orientation="landscape" horizontalDpi="4294967293" r:id="rId1"/>
  <rowBreaks count="1" manualBreakCount="1">
    <brk id="40" max="64" man="1"/>
  </rowBreaks>
  <colBreaks count="1" manualBreakCount="1">
    <brk id="36" max="38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Rekap 2015 - 2019 (Fix)</vt:lpstr>
      <vt:lpstr>'Rekap 2015 - 2019 (Fix)'!Print_Area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2020-11-13T02:11:11Z</dcterms:created>
  <dcterms:modified xsi:type="dcterms:W3CDTF">2020-11-13T02:14:02Z</dcterms:modified>
</cp:coreProperties>
</file>